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C6BA39-22C5-4BDA-997B-B327E9E4F11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7" l="1"/>
  <c r="D27" i="7"/>
  <c r="B53" i="10"/>
  <c r="D15" i="9"/>
  <c r="D53" i="10"/>
  <c r="D33" i="10"/>
  <c r="D58" i="9"/>
  <c r="D56" i="9"/>
  <c r="D57" i="9"/>
  <c r="D55" i="9"/>
  <c r="D39" i="19"/>
  <c r="D38" i="19"/>
  <c r="D25" i="19"/>
  <c r="D20" i="19"/>
  <c r="D40" i="19"/>
  <c r="E14" i="11" l="1"/>
  <c r="K14" i="11"/>
  <c r="J14" i="11"/>
  <c r="I14" i="11"/>
  <c r="E19" i="22"/>
  <c r="E20" i="22" s="1"/>
  <c r="C10" i="21" l="1"/>
  <c r="D6" i="10"/>
  <c r="D66" i="19"/>
  <c r="C23" i="9"/>
  <c r="G26" i="9"/>
  <c r="G28" i="9" s="1"/>
  <c r="G24" i="9"/>
  <c r="B32" i="19" l="1"/>
  <c r="B21" i="9" s="1"/>
  <c r="B20" i="10" l="1"/>
  <c r="E7" i="11"/>
  <c r="I7" i="11"/>
  <c r="L7" i="11" l="1"/>
  <c r="K7" i="11"/>
  <c r="J7" i="11"/>
  <c r="D18" i="23" l="1"/>
  <c r="D17" i="23"/>
  <c r="D16" i="23"/>
  <c r="D15" i="23"/>
  <c r="D14" i="23"/>
  <c r="D13" i="23"/>
  <c r="D12" i="23"/>
  <c r="D11" i="23"/>
  <c r="D10" i="23"/>
  <c r="D9" i="23"/>
  <c r="D8" i="23"/>
  <c r="D7" i="23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15" i="10"/>
  <c r="E15" i="10" s="1"/>
  <c r="P7" i="11"/>
  <c r="P13" i="11" s="1"/>
  <c r="D18" i="7"/>
  <c r="B28" i="7"/>
  <c r="B29" i="7"/>
  <c r="D17" i="10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6" i="10"/>
  <c r="D38" i="9"/>
  <c r="D39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E15" i="9"/>
  <c r="D16" i="9"/>
  <c r="E16" i="9" s="1"/>
  <c r="D9" i="9"/>
  <c r="E9" i="9" s="1"/>
  <c r="A28" i="7" l="1"/>
  <c r="A30" i="7"/>
  <c r="A32" i="7" s="1"/>
  <c r="A33" i="7" s="1"/>
  <c r="A26" i="19"/>
  <c r="A28" i="19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2" i="19" s="1"/>
  <c r="A53" i="19" s="1"/>
  <c r="A55" i="19" s="1"/>
  <c r="A56" i="19" s="1"/>
  <c r="A58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5" i="19" l="1"/>
  <c r="A67" i="19" s="1"/>
  <c r="A68" i="19" s="1"/>
  <c r="A64" i="7"/>
  <c r="A66" i="7" s="1"/>
  <c r="A67" i="7" s="1"/>
  <c r="C14" i="11"/>
  <c r="A72" i="7" l="1"/>
  <c r="A68" i="7"/>
  <c r="A69" i="7" s="1"/>
  <c r="A70" i="7" s="1"/>
  <c r="A70" i="19"/>
  <c r="A71" i="19"/>
  <c r="A72" i="19" s="1"/>
  <c r="H8" i="22"/>
  <c r="H15" i="22"/>
  <c r="H14" i="22"/>
  <c r="H9" i="22"/>
  <c r="D66" i="7"/>
  <c r="D70" i="7"/>
  <c r="D67" i="7" s="1"/>
  <c r="D54" i="10" s="1"/>
  <c r="H19" i="22" l="1"/>
  <c r="I19" i="22" s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D20" i="22" l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C13" i="21"/>
  <c r="D18" i="19" s="1"/>
  <c r="D13" i="21"/>
  <c r="D73" i="19"/>
  <c r="A2" i="18"/>
  <c r="A2" i="11"/>
  <c r="A2" i="21"/>
  <c r="A2" i="22"/>
  <c r="D21" i="19" l="1"/>
  <c r="D23" i="7" s="1"/>
  <c r="D11" i="10" s="1"/>
  <c r="E11" i="10" s="1"/>
  <c r="D21" i="7"/>
  <c r="D9" i="10" s="1"/>
  <c r="E9" i="10" s="1"/>
  <c r="D19" i="19"/>
  <c r="D7" i="9"/>
  <c r="D20" i="7"/>
  <c r="D48" i="7" l="1"/>
  <c r="D47" i="7" l="1"/>
  <c r="D76" i="10"/>
  <c r="E76" i="10" s="1"/>
  <c r="E21" i="9"/>
  <c r="E75" i="10"/>
  <c r="D69" i="10"/>
  <c r="E69" i="10" s="1"/>
  <c r="D68" i="10"/>
  <c r="E68" i="10" s="1"/>
  <c r="D22" i="9"/>
  <c r="E22" i="9" s="1"/>
  <c r="E54" i="9"/>
  <c r="E53" i="9"/>
  <c r="E54" i="10"/>
  <c r="E53" i="10"/>
  <c r="E66" i="10" l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25" i="9" l="1"/>
  <c r="D26" i="9"/>
  <c r="D19" i="9"/>
  <c r="D20" i="9"/>
  <c r="D10" i="9"/>
  <c r="E10" i="9" s="1"/>
  <c r="D11" i="9"/>
  <c r="E11" i="9" s="1"/>
  <c r="D13" i="9"/>
  <c r="E13" i="9" s="1"/>
  <c r="D14" i="9"/>
  <c r="E14" i="9" l="1"/>
  <c r="D6" i="9"/>
  <c r="D82" i="7"/>
  <c r="D18" i="9" l="1"/>
  <c r="D30" i="18"/>
  <c r="D8" i="18"/>
  <c r="D34" i="18" l="1"/>
  <c r="D24" i="9" l="1"/>
  <c r="D23" i="9" s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E63" i="10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59" i="9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<sst xmlns="http://schemas.openxmlformats.org/spreadsheetml/2006/main" count="669" uniqueCount="285">
  <si>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</si>
  <si>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</si>
  <si>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</si>
  <si>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</si>
  <si>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</si>
  <si>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</si>
  <si>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</si>
  <si>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</si>
  <si>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</si>
  <si>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</si>
  <si>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</si>
  <si>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</si>
  <si>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</si>
  <si>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</si>
  <si>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</si>
  <si>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</si>
  <si>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</si>
  <si>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</si>
  <si>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</si>
  <si>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</si>
  <si>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</si>
  <si>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</si>
  <si>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</si>
  <si>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</si>
  <si>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</si>
  <si>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</si>
  <si>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</si>
  <si>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</si>
  <si>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</si>
  <si>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</si>
  <si>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</si>
  <si>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</si>
  <si>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</si>
  <si>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</si>
  <si>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</si>
  <si>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</si>
  <si>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</si>
  <si>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</si>
  <si>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</si>
  <si>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</si>
  <si>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</si>
  <si>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</si>
  <si>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</si>
  <si>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</si>
  <si>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</si>
  <si>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</si>
  <si>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</si>
  <si>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</si>
  <si>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</si>
  <si>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</si>
  <si>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</si>
  <si>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</si>
  <si>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</si>
  <si>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</si>
  <si>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</si>
  <si>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</si>
  <si>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</si>
  <si>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</si>
  <si>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</si>
  <si>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</si>
  <si>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</si>
  <si>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</si>
  <si>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</si>
  <si>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</si>
  <si>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</si>
  <si>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</si>
  <si>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</si>
  <si>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</si>
  <si>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</si>
  <si>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</si>
  <si>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</si>
  <si>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</si>
  <si>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</si>
  <si>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</si>
  <si>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</si>
  <si>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</si>
  <si>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</si>
  <si>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</si>
  <si>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</si>
  <si>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</si>
  <si>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</si>
  <si>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</si>
  <si>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</si>
  <si>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</si>
  <si>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</si>
  <si>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</si>
  <si>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</si>
  <si>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</si>
  <si>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</si>
  <si>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</si>
  <si>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</si>
  <si>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</si>
  <si>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</si>
  <si>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</si>
  <si>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</si>
  <si>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</si>
  <si>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</si>
  <si>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</si>
  <si>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</si>
  <si>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</si>
  <si>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</si>
  <si>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</si>
  <si>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</si>
  <si>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</si>
  <si>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</si>
  <si>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</si>
  <si>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</si>
  <si>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</si>
  <si>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</si>
  <si>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</si>
  <si>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</si>
  <si>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</si>
  <si>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</si>
  <si>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</si>
  <si>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</si>
  <si>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</si>
  <si>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</si>
  <si>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</si>
  <si>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</si>
  <si>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</si>
  <si>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</si>
  <si>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</si>
  <si>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</si>
  <si>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</si>
  <si>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</si>
  <si>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</si>
  <si>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</si>
  <si>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</si>
  <si>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</si>
  <si>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</si>
  <si>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</si>
  <si>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</si>
  <si>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</si>
  <si>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</si>
  <si>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</si>
  <si>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</si>
  <si>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</si>
  <si>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</si>
  <si>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</si>
  <si>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</si>
  <si>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</si>
  <si>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</si>
  <si>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</si>
  <si>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</si>
  <si>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</si>
  <si>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</si>
  <si>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</si>
  <si>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</si>
  <si>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</si>
  <si>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</si>
  <si>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</si>
  <si>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</si>
  <si>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</si>
  <si>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</si>
  <si>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</si>
  <si>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</si>
  <si>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</si>
  <si>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</si>
  <si>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</si>
  <si>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</si>
  <si>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</si>
  <si>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</si>
  <si>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</si>
  <si>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</si>
  <si>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</si>
  <si>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</si>
  <si>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</si>
  <si>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</si>
  <si>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</si>
  <si>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</si>
  <si>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</si>
  <si>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</si>
  <si>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</si>
  <si>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</si>
  <si>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</si>
  <si>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</si>
  <si>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</si>
  <si>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</si>
  <si>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</si>
  <si>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</si>
  <si>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</si>
  <si>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</si>
  <si>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</si>
  <si>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</si>
  <si>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</si>
  <si>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</si>
  <si>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</si>
  <si>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</si>
  <si>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</si>
  <si>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</si>
  <si>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</si>
  <si>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</si>
  <si>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</si>
  <si>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</si>
  <si>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</si>
  <si>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</si>
  <si>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</si>
  <si>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</si>
  <si>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</si>
  <si>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</si>
  <si>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</si>
  <si>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</si>
  <si>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</si>
  <si>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</si>
  <si>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</si>
  <si>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</si>
  <si>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</si>
  <si>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</si>
  <si>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</si>
  <si>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</si>
  <si>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</si>
  <si>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</si>
  <si>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</si>
  <si>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</si>
  <si>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</si>
  <si>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</si>
  <si>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</si>
  <si>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</si>
  <si>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</si>
  <si>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</si>
  <si>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</si>
  <si>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</si>
  <si>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</si>
  <si>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</si>
  <si>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</si>
  <si>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</si>
  <si>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</si>
  <si>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</si>
  <si>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</si>
  <si>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</si>
  <si>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</si>
  <si>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</si>
  <si>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</si>
  <si>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</si>
  <si>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</si>
  <si>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</si>
  <si>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</si>
  <si>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</si>
  <si>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</si>
  <si>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</si>
  <si>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</si>
  <si>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</si>
  <si>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</si>
  <si>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</si>
  <si>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</si>
  <si>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</si>
  <si>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</si>
  <si>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</si>
  <si>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</si>
  <si>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</si>
  <si>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</si>
  <si>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</si>
  <si>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</si>
  <si>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</si>
  <si>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</si>
  <si>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</si>
  <si>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</si>
  <si>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</si>
  <si>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</si>
  <si>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</si>
  <si>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</si>
  <si>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</si>
  <si>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</si>
  <si>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</si>
  <si>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</si>
  <si>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</si>
  <si>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</si>
  <si>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</si>
  <si>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</si>
  <si>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</si>
  <si>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</si>
  <si>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</si>
  <si>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</si>
  <si>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Օգնության վճար/ուսման վարձ/</t>
  </si>
  <si>
    <t>Օգնության վճար/ ուսման վարձ</t>
  </si>
  <si>
    <t>Ջրի սուբսիդիա</t>
  </si>
  <si>
    <t xml:space="preserve">Դ. Հովհաննիսյան </t>
  </si>
  <si>
    <t>Ս. Ներսիսյան</t>
  </si>
  <si>
    <t>աշխատավարձի գծով</t>
  </si>
  <si>
    <t xml:space="preserve">Տեղական վճարների փոխհատուցման գծով </t>
  </si>
  <si>
    <t xml:space="preserve">Համայնքի բյուջե վճարվող տեղական վճարների գծով </t>
  </si>
  <si>
    <t>Աշխատավարձի գծով</t>
  </si>
  <si>
    <t xml:space="preserve">«Երևանի Ա. Ցիցիկյանի անվան երաժշտական դպրորոց» ՀՈԱԿ-ի  </t>
  </si>
  <si>
    <t>12. 05. 2025 թ.</t>
  </si>
  <si>
    <t>հ. 1778 -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</si>
</sst>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0.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charset val="134"/>
    </font>
    <font>
      <sz val="12"/>
      <name val="GHEA Grapalat"/>
      <family val="3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30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1" borderId="0" applyNumberFormat="0" applyBorder="0" applyAlignment="0" applyProtection="0"/>
    <xf numFmtId="0" fontId="63" fillId="34" borderId="0" applyNumberFormat="0" applyBorder="0" applyAlignment="0" applyProtection="0"/>
    <xf numFmtId="0" fontId="63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9" borderId="0" applyNumberFormat="0" applyBorder="0" applyAlignment="0" applyProtection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64" fillId="0" borderId="0"/>
    <xf numFmtId="0" fontId="60" fillId="0" borderId="0"/>
    <xf numFmtId="0" fontId="65" fillId="0" borderId="0"/>
    <xf numFmtId="0" fontId="6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67" fillId="0" borderId="0"/>
  </cellStyleXfs>
  <cellXfs count="5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0" fontId="55" fillId="0" borderId="0" xfId="45" applyFont="1" applyAlignment="1">
      <alignment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8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3" fontId="44" fillId="0" borderId="47" xfId="112" applyNumberFormat="1" applyFont="1" applyBorder="1" applyAlignment="1" applyProtection="1">
      <alignment horizontal="center" vertical="center" wrapText="1"/>
      <protection locked="0"/>
    </xf>
    <xf numFmtId="3" fontId="44" fillId="0" borderId="47" xfId="112" applyNumberFormat="1" applyFont="1" applyBorder="1" applyAlignment="1">
      <alignment horizontal="center" vertical="center" wrapText="1"/>
    </xf>
    <xf numFmtId="166" fontId="44" fillId="0" borderId="18" xfId="112" applyNumberFormat="1" applyFont="1" applyBorder="1" applyAlignment="1" applyProtection="1">
      <alignment horizontal="center" vertical="center" wrapText="1"/>
      <protection locked="0"/>
    </xf>
    <xf numFmtId="166" fontId="44" fillId="0" borderId="17" xfId="112" applyNumberFormat="1" applyFont="1" applyBorder="1" applyAlignment="1" applyProtection="1">
      <alignment horizontal="center" vertical="center" wrapText="1"/>
      <protection locked="0"/>
    </xf>
    <xf numFmtId="168" fontId="68" fillId="0" borderId="47" xfId="92" applyNumberFormat="1" applyFont="1" applyBorder="1" applyAlignment="1">
      <alignment horizontal="center" vertical="center"/>
    </xf>
    <xf numFmtId="166" fontId="27" fillId="40" borderId="10" xfId="45" applyNumberFormat="1" applyFont="1" applyFill="1" applyBorder="1" applyAlignment="1" applyProtection="1">
      <alignment horizontal="center" vertical="center"/>
      <protection locked="0"/>
    </xf>
    <xf numFmtId="2" fontId="28" fillId="0" borderId="0" xfId="19" applyNumberFormat="1" applyFont="1" applyAlignment="1">
      <alignment vertical="center"/>
    </xf>
    <xf numFmtId="0" fontId="54" fillId="0" borderId="0" xfId="45" applyFont="1" applyAlignment="1">
      <alignment horizontal="left" vertical="center"/>
    </xf>
    <xf numFmtId="0" fontId="31" fillId="0" borderId="47" xfId="45" applyFont="1" applyBorder="1" applyAlignment="1" applyProtection="1">
      <alignment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47" xfId="45" applyFont="1" applyBorder="1" applyAlignment="1" applyProtection="1">
      <alignment horizontal="center" vertical="center"/>
      <protection locked="0"/>
    </xf>
    <xf numFmtId="166" fontId="31" fillId="0" borderId="4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0" fontId="69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3" fontId="70" fillId="0" borderId="0" xfId="45" applyNumberFormat="1" applyFont="1" applyAlignment="1">
      <alignment horizontal="center" vertical="center"/>
    </xf>
    <xf numFmtId="3" fontId="70" fillId="0" borderId="0" xfId="45" applyNumberFormat="1" applyFont="1" applyAlignment="1">
      <alignment horizontal="left" vertical="center"/>
    </xf>
    <xf numFmtId="166" fontId="71" fillId="0" borderId="0" xfId="46" applyNumberFormat="1" applyFont="1" applyAlignment="1">
      <alignment horizontal="center" vertical="center" wrapText="1"/>
    </xf>
    <xf numFmtId="0" fontId="72" fillId="0" borderId="0" xfId="45" applyFont="1" applyAlignment="1">
      <alignment horizontal="center" vertical="center"/>
    </xf>
    <xf numFmtId="0" fontId="72" fillId="0" borderId="0" xfId="45" applyFont="1" applyAlignment="1">
      <alignment horizontal="center" vertical="center" wrapText="1"/>
    </xf>
    <xf numFmtId="0" fontId="73" fillId="0" borderId="0" xfId="45" applyFont="1" applyAlignment="1">
      <alignment vertical="center" wrapText="1"/>
    </xf>
    <xf numFmtId="166" fontId="73" fillId="0" borderId="0" xfId="45" applyNumberFormat="1" applyFont="1" applyAlignment="1">
      <alignment vertical="center" wrapText="1"/>
    </xf>
    <xf numFmtId="0" fontId="69" fillId="0" borderId="0" xfId="45" applyFont="1" applyAlignment="1">
      <alignment horizontal="right" vertical="center" wrapText="1"/>
    </xf>
    <xf numFmtId="0" fontId="73" fillId="0" borderId="0" xfId="45" applyFont="1" applyAlignment="1">
      <alignment horizontal="center" vertical="center" wrapText="1"/>
    </xf>
    <xf numFmtId="164" fontId="70" fillId="0" borderId="0" xfId="45" applyNumberFormat="1" applyFont="1" applyAlignment="1">
      <alignment horizontal="center" vertical="center"/>
    </xf>
    <xf numFmtId="164" fontId="69" fillId="0" borderId="0" xfId="46" applyNumberFormat="1" applyFont="1" applyAlignment="1">
      <alignment horizontal="righ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left" vertical="center"/>
      <protection hidden="1"/>
    </xf>
    <xf numFmtId="166" fontId="54" fillId="0" borderId="0" xfId="45" applyNumberFormat="1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7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117">
    <cellStyle name="20% - Акцент1" xfId="1" xr:uid="{00000000-0005-0000-0000-000000000000}"/>
    <cellStyle name="20% - Акцент1 2" xfId="72" xr:uid="{00000000-0005-0000-0000-000001000000}"/>
    <cellStyle name="20% - Акцент2" xfId="2" xr:uid="{00000000-0005-0000-0000-000002000000}"/>
    <cellStyle name="20% - Акцент2 2" xfId="73" xr:uid="{00000000-0005-0000-0000-000003000000}"/>
    <cellStyle name="20% - Акцент3" xfId="3" xr:uid="{00000000-0005-0000-0000-000004000000}"/>
    <cellStyle name="20% - Акцент3 2" xfId="74" xr:uid="{00000000-0005-0000-0000-000005000000}"/>
    <cellStyle name="20% - Акцент4" xfId="4" xr:uid="{00000000-0005-0000-0000-000006000000}"/>
    <cellStyle name="20% - Акцент4 2" xfId="75" xr:uid="{00000000-0005-0000-0000-000007000000}"/>
    <cellStyle name="20% - Акцент5" xfId="5" xr:uid="{00000000-0005-0000-0000-000008000000}"/>
    <cellStyle name="20% - Акцент5 2" xfId="76" xr:uid="{00000000-0005-0000-0000-000009000000}"/>
    <cellStyle name="20% - Акцент6" xfId="6" xr:uid="{00000000-0005-0000-0000-00000A000000}"/>
    <cellStyle name="20% - Акцент6 2" xfId="77" xr:uid="{00000000-0005-0000-0000-00000B000000}"/>
    <cellStyle name="40% - Акцент1" xfId="7" xr:uid="{00000000-0005-0000-0000-00000C000000}"/>
    <cellStyle name="40% - Акцент1 2" xfId="78" xr:uid="{00000000-0005-0000-0000-00000D000000}"/>
    <cellStyle name="40% - Акцент2" xfId="8" xr:uid="{00000000-0005-0000-0000-00000E000000}"/>
    <cellStyle name="40% - Акцент2 2" xfId="79" xr:uid="{00000000-0005-0000-0000-00000F000000}"/>
    <cellStyle name="40% - Акцент3" xfId="9" xr:uid="{00000000-0005-0000-0000-000010000000}"/>
    <cellStyle name="40% - Акцент3 2" xfId="80" xr:uid="{00000000-0005-0000-0000-000011000000}"/>
    <cellStyle name="40% - Акцент4" xfId="10" xr:uid="{00000000-0005-0000-0000-000012000000}"/>
    <cellStyle name="40% - Акцент4 2" xfId="81" xr:uid="{00000000-0005-0000-0000-000013000000}"/>
    <cellStyle name="40% - Акцент5" xfId="11" xr:uid="{00000000-0005-0000-0000-000014000000}"/>
    <cellStyle name="40% - Акцент5 2" xfId="82" xr:uid="{00000000-0005-0000-0000-000015000000}"/>
    <cellStyle name="40% - Акцент6" xfId="12" xr:uid="{00000000-0005-0000-0000-000016000000}"/>
    <cellStyle name="40% - Акцент6 2" xfId="83" xr:uid="{00000000-0005-0000-0000-000017000000}"/>
    <cellStyle name="60% - Акцент1" xfId="13" xr:uid="{00000000-0005-0000-0000-000018000000}"/>
    <cellStyle name="60% - Акцент1 2" xfId="84" xr:uid="{00000000-0005-0000-0000-000019000000}"/>
    <cellStyle name="60% - Акцент2" xfId="14" xr:uid="{00000000-0005-0000-0000-00001A000000}"/>
    <cellStyle name="60% - Акцент2 2" xfId="85" xr:uid="{00000000-0005-0000-0000-00001B000000}"/>
    <cellStyle name="60% - Акцент3" xfId="15" xr:uid="{00000000-0005-0000-0000-00001C000000}"/>
    <cellStyle name="60% - Акцент3 2" xfId="86" xr:uid="{00000000-0005-0000-0000-00001D000000}"/>
    <cellStyle name="60% - Акцент4" xfId="16" xr:uid="{00000000-0005-0000-0000-00001E000000}"/>
    <cellStyle name="60% - Акцент4 2" xfId="87" xr:uid="{00000000-0005-0000-0000-00001F000000}"/>
    <cellStyle name="60% - Акцент5" xfId="17" xr:uid="{00000000-0005-0000-0000-000020000000}"/>
    <cellStyle name="60% - Акцент5 2" xfId="88" xr:uid="{00000000-0005-0000-0000-000021000000}"/>
    <cellStyle name="60% - Акцент6" xfId="18" xr:uid="{00000000-0005-0000-0000-000022000000}"/>
    <cellStyle name="60% - Акцент6 2" xfId="89" xr:uid="{00000000-0005-0000-0000-000023000000}"/>
    <cellStyle name="Normal" xfId="0" builtinId="0"/>
    <cellStyle name="Normal 17" xfId="52" xr:uid="{00000000-0005-0000-0000-000024000000}"/>
    <cellStyle name="Normal 17 2" xfId="90" xr:uid="{00000000-0005-0000-0000-000025000000}"/>
    <cellStyle name="Normal 2" xfId="19" xr:uid="{00000000-0005-0000-0000-000026000000}"/>
    <cellStyle name="Normal 2 2" xfId="45" xr:uid="{00000000-0005-0000-0000-000027000000}"/>
    <cellStyle name="Normal 2 2 2" xfId="92" xr:uid="{00000000-0005-0000-0000-000028000000}"/>
    <cellStyle name="Normal 2 3" xfId="91" xr:uid="{00000000-0005-0000-0000-000029000000}"/>
    <cellStyle name="Normal 3" xfId="47" xr:uid="{00000000-0005-0000-0000-00002A000000}"/>
    <cellStyle name="Normal 3 2" xfId="93" xr:uid="{00000000-0005-0000-0000-00002B000000}"/>
    <cellStyle name="Normal 4" xfId="50" xr:uid="{00000000-0005-0000-0000-00002C000000}"/>
    <cellStyle name="Normal 4 2" xfId="94" xr:uid="{00000000-0005-0000-0000-00002D000000}"/>
    <cellStyle name="Normal 5" xfId="55" xr:uid="{00000000-0005-0000-0000-00002E000000}"/>
    <cellStyle name="Normal 5 2" xfId="61" xr:uid="{00000000-0005-0000-0000-00002F000000}"/>
    <cellStyle name="Normal 5 2 2" xfId="96" xr:uid="{00000000-0005-0000-0000-000030000000}"/>
    <cellStyle name="Normal 5 3" xfId="95" xr:uid="{00000000-0005-0000-0000-000031000000}"/>
    <cellStyle name="Normal 6" xfId="67" xr:uid="{00000000-0005-0000-0000-000032000000}"/>
    <cellStyle name="Normal 6 2" xfId="97" xr:uid="{00000000-0005-0000-0000-000033000000}"/>
    <cellStyle name="Normal_Sheet1" xfId="20" xr:uid="{00000000-0005-0000-0000-000034000000}"/>
    <cellStyle name="Normal_Sheet1 2" xfId="51" xr:uid="{00000000-0005-0000-0000-000035000000}"/>
    <cellStyle name="Style 1" xfId="21" xr:uid="{00000000-0005-0000-0000-000036000000}"/>
    <cellStyle name="Style 1 2" xfId="98" xr:uid="{00000000-0005-0000-0000-000037000000}"/>
    <cellStyle name="Акцент1" xfId="22" xr:uid="{00000000-0005-0000-0000-000038000000}"/>
    <cellStyle name="Акцент2" xfId="23" xr:uid="{00000000-0005-0000-0000-000039000000}"/>
    <cellStyle name="Акцент3" xfId="24" xr:uid="{00000000-0005-0000-0000-00003A000000}"/>
    <cellStyle name="Акцент4" xfId="25" xr:uid="{00000000-0005-0000-0000-00003B000000}"/>
    <cellStyle name="Акцент5" xfId="26" xr:uid="{00000000-0005-0000-0000-00003C000000}"/>
    <cellStyle name="Акцент6" xfId="27" xr:uid="{00000000-0005-0000-0000-00003D000000}"/>
    <cellStyle name="Ввод " xfId="28" xr:uid="{00000000-0005-0000-0000-00003E000000}"/>
    <cellStyle name="Вывод" xfId="29" xr:uid="{00000000-0005-0000-0000-00003F000000}"/>
    <cellStyle name="Вычисление" xfId="30" xr:uid="{00000000-0005-0000-0000-000040000000}"/>
    <cellStyle name="Заголовок 1" xfId="31" xr:uid="{00000000-0005-0000-0000-000041000000}"/>
    <cellStyle name="Заголовок 2" xfId="32" xr:uid="{00000000-0005-0000-0000-000042000000}"/>
    <cellStyle name="Заголовок 3" xfId="33" xr:uid="{00000000-0005-0000-0000-000043000000}"/>
    <cellStyle name="Заголовок 4" xfId="34" xr:uid="{00000000-0005-0000-0000-000044000000}"/>
    <cellStyle name="Итог" xfId="35" xr:uid="{00000000-0005-0000-0000-000045000000}"/>
    <cellStyle name="Контрольная ячейка" xfId="36" xr:uid="{00000000-0005-0000-0000-000046000000}"/>
    <cellStyle name="Название" xfId="37" xr:uid="{00000000-0005-0000-0000-000047000000}"/>
    <cellStyle name="Нейтральный" xfId="38" xr:uid="{00000000-0005-0000-0000-000048000000}"/>
    <cellStyle name="Обычный 2" xfId="46" xr:uid="{00000000-0005-0000-0000-00004A000000}"/>
    <cellStyle name="Обычный 2 2" xfId="99" xr:uid="{00000000-0005-0000-0000-00004B000000}"/>
    <cellStyle name="Обычный 3" xfId="49" xr:uid="{00000000-0005-0000-0000-00004C000000}"/>
    <cellStyle name="Обычный 3 2" xfId="56" xr:uid="{00000000-0005-0000-0000-00004D000000}"/>
    <cellStyle name="Обычный 3 2 2" xfId="62" xr:uid="{00000000-0005-0000-0000-00004E000000}"/>
    <cellStyle name="Обычный 3 2 2 2" xfId="102" xr:uid="{00000000-0005-0000-0000-00004F000000}"/>
    <cellStyle name="Обычный 3 2 3" xfId="101" xr:uid="{00000000-0005-0000-0000-000050000000}"/>
    <cellStyle name="Обычный 3 3" xfId="57" xr:uid="{00000000-0005-0000-0000-000051000000}"/>
    <cellStyle name="Обычный 3 3 2" xfId="64" xr:uid="{00000000-0005-0000-0000-000052000000}"/>
    <cellStyle name="Обычный 3 3 2 2" xfId="66" xr:uid="{00000000-0005-0000-0000-000053000000}"/>
    <cellStyle name="Обычный 3 3 2 2 2" xfId="69" xr:uid="{00000000-0005-0000-0000-000054000000}"/>
    <cellStyle name="Обычный 3 3 2 2 2 2" xfId="106" xr:uid="{00000000-0005-0000-0000-000055000000}"/>
    <cellStyle name="Обычный 3 3 2 2 3" xfId="105" xr:uid="{00000000-0005-0000-0000-000056000000}"/>
    <cellStyle name="Обычный 3 3 2 3" xfId="104" xr:uid="{00000000-0005-0000-0000-000057000000}"/>
    <cellStyle name="Обычный 3 3 3" xfId="63" xr:uid="{00000000-0005-0000-0000-000058000000}"/>
    <cellStyle name="Обычный 3 3 3 2" xfId="107" xr:uid="{00000000-0005-0000-0000-000059000000}"/>
    <cellStyle name="Обычный 3 3 4" xfId="103" xr:uid="{00000000-0005-0000-0000-00005A000000}"/>
    <cellStyle name="Обычный 3 4" xfId="58" xr:uid="{00000000-0005-0000-0000-00005B000000}"/>
    <cellStyle name="Обычный 3 4 2" xfId="65" xr:uid="{00000000-0005-0000-0000-00005C000000}"/>
    <cellStyle name="Обычный 3 4 2 2" xfId="70" xr:uid="{00000000-0005-0000-0000-00005D000000}"/>
    <cellStyle name="Обычный 3 4 2 2 2" xfId="110" xr:uid="{00000000-0005-0000-0000-00005E000000}"/>
    <cellStyle name="Обычный 3 4 2 3" xfId="109" xr:uid="{00000000-0005-0000-0000-00005F000000}"/>
    <cellStyle name="Обычный 3 4 3" xfId="108" xr:uid="{00000000-0005-0000-0000-000060000000}"/>
    <cellStyle name="Обычный 3 5" xfId="59" xr:uid="{00000000-0005-0000-0000-000061000000}"/>
    <cellStyle name="Обычный 3 5 2" xfId="111" xr:uid="{00000000-0005-0000-0000-000062000000}"/>
    <cellStyle name="Обычный 3 6" xfId="68" xr:uid="{00000000-0005-0000-0000-000063000000}"/>
    <cellStyle name="Обычный 3 6 2" xfId="112" xr:uid="{00000000-0005-0000-0000-000064000000}"/>
    <cellStyle name="Обычный 3 7" xfId="100" xr:uid="{00000000-0005-0000-0000-000065000000}"/>
    <cellStyle name="Обычный 4" xfId="71" xr:uid="{00000000-0005-0000-0000-000066000000}"/>
    <cellStyle name="Обычный 6" xfId="53" xr:uid="{00000000-0005-0000-0000-000067000000}"/>
    <cellStyle name="Обычный 6 2" xfId="60" xr:uid="{00000000-0005-0000-0000-000068000000}"/>
    <cellStyle name="Обычный 6 2 2" xfId="114" xr:uid="{00000000-0005-0000-0000-000069000000}"/>
    <cellStyle name="Обычный 6 3" xfId="113" xr:uid="{00000000-0005-0000-0000-00006A000000}"/>
    <cellStyle name="Обычный 7" xfId="54" xr:uid="{00000000-0005-0000-0000-00006B000000}"/>
    <cellStyle name="Обычный 7 2" xfId="115" xr:uid="{00000000-0005-0000-0000-00006C000000}"/>
    <cellStyle name="Плохой" xfId="39" xr:uid="{00000000-0005-0000-0000-00006D000000}"/>
    <cellStyle name="Пояснение" xfId="40" xr:uid="{00000000-0005-0000-0000-00006E000000}"/>
    <cellStyle name="Примечание" xfId="41" xr:uid="{00000000-0005-0000-0000-00006F000000}"/>
    <cellStyle name="Связанная ячейка" xfId="42" xr:uid="{00000000-0005-0000-0000-000070000000}"/>
    <cellStyle name="Стиль 1" xfId="48" xr:uid="{00000000-0005-0000-0000-000071000000}"/>
    <cellStyle name="Стиль 1 2" xfId="116" xr:uid="{00000000-0005-0000-0000-000072000000}"/>
    <cellStyle name="Текст предупреждения" xfId="43" xr:uid="{00000000-0005-0000-0000-000073000000}"/>
    <cellStyle name="Хороший" xfId="44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AAgAFAATQAAAAAAAAAAAAAAAAAAAAAAAAAAAAAAAAAAAAAAAAAAAAAAAAAAAAAAAAAAAAAAAAAAAAAAAAAAAAAAAAAAAAAAAAAAAAAAAAAAAAAAAAAAAAAAAAAAAAAAAADpBwwABQAaAA8AF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DU2WjAjBgkqhkiG9w0BCQQxFgQU7GafEGPtMpDHEDSO+WLHhzg26/QwKwYLKoZIhvcNAQkQAgwxHDAaMBgwFgQUK2DY8Flrruk/JuoGGlIdRn+9y9EwDQYJKoZIhvcNAQEBBQAEggEAxXlOEiB7PjG1ZTeLHp5ntNQSYx91lQsLX/MK0HNB51fT1G+ebSBM2rc+CPqbzKqT4hrdTqetm8t1aIvJ1IbZZokmUnBqzAKdKWhBXOU5V2Hgc20tQ72ZQHR8HCwh7t01QK005A8ZTvQJva7nmIjTzSlkVThpc8yP0EWu/Aao8Z86z3zX2XYwDgDJ4p8fiSOXHR6UksjC0N3K8wXn5xKJUMp0UFOa0JPpwxPbqIWcOo/YxMOukIBHxpkCj6EOTV0FPFMH6LDJygn3oRVqDYxQ9dyoasTzNDLbirDEnUuHPcMLZ+ro833Xbg2NY1LOiBMtfDT7dYE9UMG8F5FgjtkyR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AAgAFAATQAAAAAAAAAAAAAAAAAAAAAAAAAAAAAAAAAAAAAAAAAAAAAAAAAAAAAAAAAAAAAAAAAAAAAAAAAAAAAAAAAAAAAAAAAAAAAAAAAAAAAAAAAAAAAAAAAAAAAAAADpBwwABQAaAA8AF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DU5WjAjBgkqhkiG9w0BCQQxFgQUDg+6EbQ2YivbuIKubL3MDM7Am+wwKwYLKoZIhvcNAQkQAgwxHDAaMBgwFgQUK2DY8Flrruk/JuoGGlIdRn+9y9EwDQYJKoZIhvcNAQEBBQAEggEARzJjn1FrLd+Lnc5hFdsOmcNU7AMhwrL90QGCtE4RnAkA6KXxWr+lHHn93u0/APNvnbeV3ijKrf7FlRgmKk+lTdsrpWMp/qV+hjdHPsltM6czIm0yNdXGa9I/jH3zDlmoxPemBxqjDsdgs9DpH0XbuFDTjh8POhs+DesU/TsJS2oGCrJXEX7fzdjYEawbJ0O9xAzy5Dxsv2BWOybt66cwoG1D0gXhmPJDiIs7JOW+SazO01VspiHdn84SphSmmapKYrzRSMmiMcrjPdwiRkzsxA0+0RPNftqbCbhzJy/DDzlyHOE7HduaQIQSpUQSttPv+KT5aDfYBJeBCXTbvGa+S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88F565-66B2-B78D-75D8-21AAA5960C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62BC65C-F7B6-38A3-F8E2-4827A7F71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0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9.855468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3" t="s">
        <v>167</v>
      </c>
      <c r="E1" s="93">
        <v>9</v>
      </c>
      <c r="F1" s="37"/>
      <c r="G1" s="35"/>
    </row>
    <row r="2" spans="1:13">
      <c r="C2" s="35"/>
      <c r="D2" s="413" t="s">
        <v>22</v>
      </c>
      <c r="E2" s="35"/>
      <c r="F2" s="35"/>
      <c r="G2" s="35"/>
    </row>
    <row r="3" spans="1:13">
      <c r="C3" s="35"/>
      <c r="D3" s="413" t="s">
        <v>23</v>
      </c>
      <c r="E3" s="35"/>
      <c r="F3" s="35"/>
      <c r="G3" s="35"/>
    </row>
    <row r="4" spans="1:13" ht="18" customHeight="1">
      <c r="C4" s="141"/>
      <c r="D4" s="408" t="s">
        <v>262</v>
      </c>
      <c r="E4" s="141"/>
      <c r="F4" s="141"/>
      <c r="G4" s="35"/>
    </row>
    <row r="5" spans="1:13" ht="18.75" customHeight="1">
      <c r="C5" s="141"/>
      <c r="D5" s="408" t="s">
        <v>165</v>
      </c>
      <c r="E5" s="141"/>
      <c r="F5" s="141"/>
      <c r="G5" s="35"/>
    </row>
    <row r="6" spans="1:13" ht="24" customHeight="1">
      <c r="C6" s="141"/>
      <c r="D6" s="408"/>
      <c r="E6" s="141"/>
      <c r="F6" s="141"/>
      <c r="G6" s="35"/>
    </row>
    <row r="7" spans="1:13">
      <c r="C7" s="141"/>
      <c r="D7" s="413" t="s">
        <v>196</v>
      </c>
      <c r="E7" s="93">
        <v>9</v>
      </c>
      <c r="F7" s="37"/>
      <c r="G7" s="35"/>
    </row>
    <row r="8" spans="1:13">
      <c r="C8" s="141"/>
      <c r="D8" s="413" t="s">
        <v>22</v>
      </c>
      <c r="E8" s="35"/>
      <c r="F8" s="35"/>
      <c r="G8" s="35"/>
    </row>
    <row r="9" spans="1:13">
      <c r="C9" s="141"/>
      <c r="D9" s="413" t="s">
        <v>23</v>
      </c>
      <c r="E9" s="35"/>
      <c r="F9" s="35"/>
      <c r="G9" s="35"/>
    </row>
    <row r="10" spans="1:13" ht="18" customHeight="1">
      <c r="C10" s="141"/>
      <c r="D10" s="408" t="s">
        <v>283</v>
      </c>
      <c r="E10" s="141"/>
      <c r="F10" s="141"/>
      <c r="G10" s="35"/>
    </row>
    <row r="11" spans="1:13" ht="18.75" customHeight="1">
      <c r="C11" s="141"/>
      <c r="D11" s="408" t="s">
        <v>284</v>
      </c>
      <c r="E11" s="141"/>
      <c r="F11" s="141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2" t="s">
        <v>34</v>
      </c>
      <c r="B13" s="492"/>
      <c r="C13" s="492"/>
      <c r="D13" s="492"/>
      <c r="E13" s="38"/>
      <c r="F13" s="262"/>
      <c r="G13" s="38"/>
    </row>
    <row r="14" spans="1:13" s="415" customFormat="1" ht="27" customHeight="1">
      <c r="A14" s="493" t="s">
        <v>282</v>
      </c>
      <c r="B14" s="493"/>
      <c r="C14" s="493"/>
      <c r="D14" s="493"/>
      <c r="E14" s="414"/>
      <c r="F14" s="414"/>
    </row>
    <row r="15" spans="1:13" ht="18.75" customHeight="1">
      <c r="A15" s="494" t="s">
        <v>263</v>
      </c>
      <c r="B15" s="494"/>
      <c r="C15" s="494"/>
      <c r="D15" s="494"/>
      <c r="E15" s="264"/>
      <c r="F15" s="26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09"/>
      <c r="F16" s="42"/>
      <c r="L16" s="2"/>
    </row>
    <row r="17" spans="1:16" ht="26.25" customHeight="1">
      <c r="A17" s="43" t="s">
        <v>7</v>
      </c>
      <c r="B17" s="496" t="s">
        <v>116</v>
      </c>
      <c r="C17" s="496"/>
      <c r="D17" s="236"/>
      <c r="E17" s="410"/>
      <c r="F17" s="236"/>
    </row>
    <row r="18" spans="1:16" s="5" customFormat="1">
      <c r="A18" s="102">
        <v>1</v>
      </c>
      <c r="B18" s="495" t="s">
        <v>109</v>
      </c>
      <c r="C18" s="495"/>
      <c r="D18" s="188">
        <f>+'Pastaci finansav.'!C13</f>
        <v>78106.899999999994</v>
      </c>
      <c r="E18" s="188"/>
      <c r="F18" s="188"/>
      <c r="G18" s="454"/>
    </row>
    <row r="19" spans="1:16">
      <c r="A19" s="102">
        <v>2</v>
      </c>
      <c r="B19" s="497" t="s">
        <v>181</v>
      </c>
      <c r="C19" s="497"/>
      <c r="D19" s="189">
        <f>+'Pastaci finansav.'!D13</f>
        <v>1089.4000000000001</v>
      </c>
      <c r="E19" s="188"/>
      <c r="F19" s="189"/>
    </row>
    <row r="20" spans="1:16" s="5" customFormat="1">
      <c r="A20" s="102">
        <f t="shared" ref="A20:A24" si="0">+A19+1</f>
        <v>3</v>
      </c>
      <c r="B20" s="499" t="s">
        <v>233</v>
      </c>
      <c r="C20" s="499"/>
      <c r="D20" s="188">
        <f>+D40</f>
        <v>842.59999999999991</v>
      </c>
      <c r="E20" s="188"/>
      <c r="F20" s="188"/>
    </row>
    <row r="21" spans="1:16" s="2" customFormat="1">
      <c r="A21" s="102">
        <f t="shared" si="0"/>
        <v>4</v>
      </c>
      <c r="B21" s="495" t="s">
        <v>223</v>
      </c>
      <c r="C21" s="495"/>
      <c r="D21" s="188">
        <f>+'Pastaci finansav.'!E13</f>
        <v>2359.1</v>
      </c>
      <c r="E21" s="188"/>
      <c r="F21" s="188"/>
      <c r="G21" s="454"/>
    </row>
    <row r="22" spans="1:16" s="5" customFormat="1" hidden="1">
      <c r="A22" s="102">
        <f t="shared" si="0"/>
        <v>5</v>
      </c>
      <c r="B22" s="495" t="s">
        <v>46</v>
      </c>
      <c r="C22" s="495"/>
      <c r="D22" s="188"/>
      <c r="E22" s="188"/>
      <c r="F22" s="188"/>
      <c r="G22" s="454"/>
    </row>
    <row r="23" spans="1:16" hidden="1">
      <c r="A23" s="102">
        <f t="shared" si="0"/>
        <v>6</v>
      </c>
      <c r="B23" s="498" t="s">
        <v>56</v>
      </c>
      <c r="C23" s="498"/>
      <c r="D23" s="189">
        <f>+Komunal!M28</f>
        <v>0</v>
      </c>
      <c r="E23" s="188"/>
      <c r="F23" s="188"/>
    </row>
    <row r="24" spans="1:16" s="5" customFormat="1" hidden="1">
      <c r="A24" s="102">
        <f t="shared" si="0"/>
        <v>7</v>
      </c>
      <c r="B24" s="495" t="s">
        <v>180</v>
      </c>
      <c r="C24" s="495"/>
      <c r="D24" s="188"/>
      <c r="E24" s="188"/>
      <c r="F24" s="188"/>
    </row>
    <row r="25" spans="1:16">
      <c r="A25" s="102">
        <v>5</v>
      </c>
      <c r="B25" s="498" t="s">
        <v>240</v>
      </c>
      <c r="C25" s="498"/>
      <c r="D25" s="188">
        <f>+D26+D27</f>
        <v>1112</v>
      </c>
      <c r="E25" s="188"/>
      <c r="F25" s="188"/>
    </row>
    <row r="26" spans="1:16" s="378" customFormat="1" ht="13.5" hidden="1">
      <c r="A26" s="376">
        <f>+A25+0.1</f>
        <v>5.0999999999999996</v>
      </c>
      <c r="B26" s="491"/>
      <c r="C26" s="491"/>
      <c r="D26" s="380"/>
      <c r="E26" s="380"/>
      <c r="F26" s="380"/>
    </row>
    <row r="27" spans="1:16" s="378" customFormat="1" ht="13.5">
      <c r="A27" s="376">
        <v>5.0999999999999996</v>
      </c>
      <c r="B27" s="491" t="s">
        <v>279</v>
      </c>
      <c r="C27" s="491"/>
      <c r="D27" s="380">
        <v>1112</v>
      </c>
      <c r="E27" s="380"/>
      <c r="F27" s="390"/>
    </row>
    <row r="28" spans="1:16">
      <c r="A28" s="102">
        <f>+A25+1</f>
        <v>6</v>
      </c>
      <c r="B28" s="498" t="s">
        <v>114</v>
      </c>
      <c r="C28" s="498"/>
      <c r="D28" s="189">
        <f>SUM(D29:D30)</f>
        <v>1500</v>
      </c>
      <c r="E28" s="188"/>
      <c r="F28" s="189"/>
    </row>
    <row r="29" spans="1:16" s="379" customFormat="1" ht="13.5">
      <c r="A29" s="376">
        <f t="shared" ref="A29:A30" si="1">+A28+0.1</f>
        <v>6.1</v>
      </c>
      <c r="B29" s="500" t="s">
        <v>65</v>
      </c>
      <c r="C29" s="500"/>
      <c r="D29" s="377">
        <f>+D70</f>
        <v>1500</v>
      </c>
      <c r="E29" s="380"/>
      <c r="F29" s="377"/>
      <c r="G29" s="382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 s="378" customFormat="1" ht="13.5" hidden="1">
      <c r="A30" s="376">
        <f t="shared" si="1"/>
        <v>6.1999999999999993</v>
      </c>
      <c r="B30" s="491" t="s">
        <v>66</v>
      </c>
      <c r="C30" s="491"/>
      <c r="D30" s="380"/>
      <c r="E30" s="380"/>
      <c r="F30" s="380"/>
      <c r="G30" s="382"/>
    </row>
    <row r="31" spans="1:16" s="5" customFormat="1">
      <c r="A31" s="102">
        <f>+A28+1</f>
        <v>7</v>
      </c>
      <c r="B31" s="495" t="s">
        <v>8</v>
      </c>
      <c r="C31" s="495"/>
      <c r="D31" s="188">
        <v>10</v>
      </c>
      <c r="E31" s="188"/>
      <c r="F31" s="188"/>
    </row>
    <row r="32" spans="1:16" s="2" customFormat="1" hidden="1">
      <c r="A32" s="102">
        <f>+A31+1</f>
        <v>8</v>
      </c>
      <c r="B32" s="495" t="str">
        <f>+'Dramakan hosqer'!B32:C32</f>
        <v>Օգնության վճար/ ուսման վարձ</v>
      </c>
      <c r="C32" s="495"/>
      <c r="D32" s="188"/>
      <c r="E32" s="188"/>
      <c r="F32" s="188"/>
      <c r="G32" s="15"/>
    </row>
    <row r="33" spans="1:26" s="2" customFormat="1" hidden="1">
      <c r="A33" s="102">
        <f>+A32+1</f>
        <v>9</v>
      </c>
      <c r="B33" s="495"/>
      <c r="C33" s="495"/>
      <c r="D33" s="188"/>
      <c r="E33" s="188"/>
      <c r="F33" s="188"/>
      <c r="G33" s="17"/>
    </row>
    <row r="34" spans="1:26" ht="24" customHeight="1">
      <c r="A34" s="43"/>
      <c r="B34" s="501" t="s">
        <v>226</v>
      </c>
      <c r="C34" s="501"/>
      <c r="D34" s="222">
        <f>SUM(D18:D18,D19:D25,D28,D31:D33)</f>
        <v>85020</v>
      </c>
      <c r="E34" s="219"/>
      <c r="F34" s="222"/>
    </row>
    <row r="35" spans="1:26" ht="15.75" customHeight="1">
      <c r="A35" s="36"/>
      <c r="B35" s="43"/>
      <c r="C35" s="44"/>
      <c r="D35" s="189"/>
      <c r="E35" s="188"/>
      <c r="F35" s="189"/>
    </row>
    <row r="36" spans="1:26" ht="24.75" customHeight="1">
      <c r="A36" s="43" t="s">
        <v>9</v>
      </c>
      <c r="B36" s="496" t="s">
        <v>117</v>
      </c>
      <c r="C36" s="496"/>
      <c r="D36" s="223"/>
      <c r="E36" s="411"/>
      <c r="F36" s="223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2">
        <v>1</v>
      </c>
      <c r="B37" s="498" t="s">
        <v>10</v>
      </c>
      <c r="C37" s="498"/>
      <c r="D37" s="189">
        <f>+Ashkhatavardz!P13-'Dramakan hosqer'!D87</f>
        <v>79514.900000000009</v>
      </c>
      <c r="E37" s="188"/>
      <c r="F37" s="189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79" customFormat="1" ht="13.5">
      <c r="A38" s="376">
        <f t="shared" ref="A38:A40" si="2">+A37+0.1</f>
        <v>1.1000000000000001</v>
      </c>
      <c r="B38" s="500" t="str">
        <f>+Ashkhatavardz!J6</f>
        <v>գեղագիտական ուսուցման գծով</v>
      </c>
      <c r="C38" s="500"/>
      <c r="D38" s="380">
        <f>+Ashkhatavardz!C8+Ashkhatavardz!J7+Ashkhatavardz!D8</f>
        <v>1337.2</v>
      </c>
      <c r="E38" s="380"/>
      <c r="F38" s="377"/>
      <c r="G38" s="390"/>
      <c r="H38" s="378"/>
      <c r="I38" s="378"/>
      <c r="J38" s="378"/>
      <c r="K38" s="378"/>
      <c r="L38" s="378"/>
      <c r="M38" s="387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</row>
    <row r="39" spans="1:26" s="379" customFormat="1" ht="13.5">
      <c r="A39" s="376">
        <f t="shared" si="2"/>
        <v>1.2000000000000002</v>
      </c>
      <c r="B39" s="500" t="s">
        <v>11</v>
      </c>
      <c r="C39" s="500"/>
      <c r="D39" s="380">
        <f>+Ashkhatavardz!C9+Ashkhatavardz!O7+Ashkhatavardz!C10+Ashkhatavardz!D9+Ashkhatavardz!D10</f>
        <v>946.4</v>
      </c>
      <c r="E39" s="380"/>
      <c r="F39" s="377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</row>
    <row r="40" spans="1:26" s="379" customFormat="1" ht="13.5">
      <c r="A40" s="376">
        <f t="shared" si="2"/>
        <v>1.3000000000000003</v>
      </c>
      <c r="B40" s="500" t="s">
        <v>239</v>
      </c>
      <c r="C40" s="500"/>
      <c r="D40" s="380">
        <f>+Ashkhatavardz!C11+Ashkhatavardz!L7+Ashkhatavardz!D11</f>
        <v>842.59999999999991</v>
      </c>
      <c r="E40" s="380"/>
      <c r="F40" s="377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</row>
    <row r="41" spans="1:26">
      <c r="A41" s="102">
        <f>+A37+1</f>
        <v>2</v>
      </c>
      <c r="B41" s="498" t="s">
        <v>13</v>
      </c>
      <c r="C41" s="498"/>
      <c r="D41" s="189">
        <f>+Komunal!F20</f>
        <v>742.6</v>
      </c>
      <c r="E41" s="188"/>
      <c r="F41" s="188"/>
      <c r="G41" s="25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2">
        <f>+A41+1</f>
        <v>3</v>
      </c>
      <c r="B42" s="498" t="s">
        <v>12</v>
      </c>
      <c r="C42" s="498"/>
      <c r="D42" s="189">
        <f>+Komunal!J20</f>
        <v>355.3</v>
      </c>
      <c r="E42" s="188"/>
      <c r="F42" s="188"/>
      <c r="G42" s="25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2">
        <f t="shared" ref="A43:A46" si="3">+A42+1</f>
        <v>4</v>
      </c>
      <c r="B43" s="498" t="s">
        <v>14</v>
      </c>
      <c r="C43" s="498"/>
      <c r="D43" s="189">
        <f>+Komunal!M20</f>
        <v>34.700000000000003</v>
      </c>
      <c r="E43" s="188"/>
      <c r="F43" s="188"/>
      <c r="G43" s="25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2">
        <f t="shared" si="3"/>
        <v>5</v>
      </c>
      <c r="B44" s="495" t="s">
        <v>15</v>
      </c>
      <c r="C44" s="495"/>
      <c r="D44" s="188">
        <v>30</v>
      </c>
      <c r="E44" s="188"/>
      <c r="F44" s="188"/>
    </row>
    <row r="45" spans="1:26" s="5" customFormat="1" ht="18" customHeight="1">
      <c r="A45" s="102">
        <f t="shared" si="3"/>
        <v>6</v>
      </c>
      <c r="B45" s="495" t="s">
        <v>16</v>
      </c>
      <c r="C45" s="495"/>
      <c r="D45" s="188">
        <v>50</v>
      </c>
      <c r="E45" s="188"/>
      <c r="F45" s="188"/>
    </row>
    <row r="46" spans="1:26" s="5" customFormat="1" ht="18" customHeight="1">
      <c r="A46" s="102">
        <f t="shared" si="3"/>
        <v>7</v>
      </c>
      <c r="B46" s="495" t="s">
        <v>17</v>
      </c>
      <c r="C46" s="495"/>
      <c r="D46" s="412">
        <v>146.6</v>
      </c>
      <c r="E46" s="412"/>
      <c r="F46" s="412"/>
    </row>
    <row r="47" spans="1:26" s="5" customFormat="1" ht="18" customHeight="1">
      <c r="A47" s="102">
        <f>+A46+1</f>
        <v>8</v>
      </c>
      <c r="B47" s="495" t="s">
        <v>18</v>
      </c>
      <c r="C47" s="495"/>
      <c r="D47" s="188">
        <v>400</v>
      </c>
      <c r="E47" s="188"/>
      <c r="F47" s="188"/>
      <c r="M47" s="76"/>
    </row>
    <row r="48" spans="1:26" s="5" customFormat="1" ht="18" customHeight="1">
      <c r="A48" s="102">
        <f t="shared" ref="A48:A68" si="4">+A47+1</f>
        <v>9</v>
      </c>
      <c r="B48" s="495" t="s">
        <v>267</v>
      </c>
      <c r="C48" s="495"/>
      <c r="D48" s="188">
        <v>278.89999999999998</v>
      </c>
      <c r="E48" s="188"/>
      <c r="F48" s="188"/>
      <c r="M48" s="235"/>
      <c r="N48" s="76"/>
      <c r="O48" s="455"/>
      <c r="P48" s="76"/>
      <c r="Q48" s="456"/>
    </row>
    <row r="49" spans="1:8" s="5" customFormat="1" ht="18" customHeight="1">
      <c r="A49" s="102">
        <f>A48+1</f>
        <v>10</v>
      </c>
      <c r="B49" s="495" t="s">
        <v>67</v>
      </c>
      <c r="C49" s="495"/>
      <c r="D49" s="188">
        <v>50</v>
      </c>
      <c r="E49" s="188"/>
      <c r="F49" s="188"/>
    </row>
    <row r="50" spans="1:8" s="5" customFormat="1" ht="18" customHeight="1">
      <c r="A50" s="102">
        <f t="shared" si="4"/>
        <v>11</v>
      </c>
      <c r="B50" s="495" t="s">
        <v>41</v>
      </c>
      <c r="C50" s="495"/>
      <c r="D50" s="188">
        <v>150</v>
      </c>
      <c r="E50" s="188"/>
      <c r="F50" s="188"/>
    </row>
    <row r="51" spans="1:8" s="5" customFormat="1" ht="18" hidden="1" customHeight="1">
      <c r="A51" s="102">
        <f t="shared" si="4"/>
        <v>12</v>
      </c>
      <c r="B51" s="495" t="s">
        <v>111</v>
      </c>
      <c r="C51" s="495"/>
      <c r="D51" s="188"/>
      <c r="E51" s="188"/>
      <c r="F51" s="188"/>
    </row>
    <row r="52" spans="1:8" s="5" customFormat="1" ht="18" hidden="1" customHeight="1">
      <c r="A52" s="102">
        <f t="shared" si="4"/>
        <v>13</v>
      </c>
      <c r="B52" s="495" t="s">
        <v>112</v>
      </c>
      <c r="C52" s="495"/>
      <c r="D52" s="188"/>
      <c r="E52" s="188"/>
      <c r="F52" s="188"/>
      <c r="H52" s="45"/>
    </row>
    <row r="53" spans="1:8" s="5" customFormat="1" ht="18" hidden="1" customHeight="1">
      <c r="A53" s="102">
        <f t="shared" si="4"/>
        <v>14</v>
      </c>
      <c r="B53" s="495" t="s">
        <v>19</v>
      </c>
      <c r="C53" s="495"/>
      <c r="D53" s="188"/>
      <c r="E53" s="188"/>
      <c r="F53" s="188"/>
      <c r="H53" s="45"/>
    </row>
    <row r="54" spans="1:8" s="5" customFormat="1" ht="18" customHeight="1">
      <c r="A54" s="102">
        <v>12</v>
      </c>
      <c r="B54" s="495" t="s">
        <v>20</v>
      </c>
      <c r="C54" s="495"/>
      <c r="D54" s="188">
        <v>50</v>
      </c>
      <c r="E54" s="188"/>
      <c r="F54" s="188"/>
    </row>
    <row r="55" spans="1:8" s="5" customFormat="1" ht="18" hidden="1" customHeight="1">
      <c r="A55" s="102">
        <f t="shared" si="4"/>
        <v>13</v>
      </c>
      <c r="B55" s="495" t="s">
        <v>60</v>
      </c>
      <c r="C55" s="495"/>
      <c r="D55" s="188"/>
      <c r="E55" s="188"/>
      <c r="F55" s="188"/>
    </row>
    <row r="56" spans="1:8" hidden="1">
      <c r="A56" s="102">
        <f t="shared" si="4"/>
        <v>14</v>
      </c>
      <c r="B56" s="498" t="s">
        <v>47</v>
      </c>
      <c r="C56" s="498"/>
      <c r="D56" s="189">
        <f>+D23</f>
        <v>0</v>
      </c>
      <c r="E56" s="188"/>
      <c r="F56" s="189"/>
    </row>
    <row r="57" spans="1:8" s="5" customFormat="1" ht="18" customHeight="1">
      <c r="A57" s="102">
        <v>13</v>
      </c>
      <c r="B57" s="495" t="s">
        <v>38</v>
      </c>
      <c r="C57" s="495"/>
      <c r="D57" s="188">
        <v>288</v>
      </c>
      <c r="E57" s="188"/>
      <c r="F57" s="188"/>
    </row>
    <row r="58" spans="1:8" s="5" customFormat="1" ht="18" customHeight="1">
      <c r="A58" s="102">
        <f t="shared" si="4"/>
        <v>14</v>
      </c>
      <c r="B58" s="495" t="s">
        <v>68</v>
      </c>
      <c r="C58" s="495"/>
      <c r="D58" s="188">
        <v>50</v>
      </c>
      <c r="E58" s="188"/>
      <c r="F58" s="188"/>
    </row>
    <row r="59" spans="1:8" s="5" customFormat="1" ht="18" customHeight="1">
      <c r="A59" s="102">
        <f t="shared" si="4"/>
        <v>15</v>
      </c>
      <c r="B59" s="495" t="s">
        <v>69</v>
      </c>
      <c r="C59" s="495"/>
      <c r="D59" s="188">
        <v>117</v>
      </c>
      <c r="E59" s="188"/>
      <c r="F59" s="188"/>
    </row>
    <row r="60" spans="1:8" s="5" customFormat="1" ht="18" hidden="1" customHeight="1">
      <c r="A60" s="102">
        <f t="shared" si="4"/>
        <v>16</v>
      </c>
      <c r="B60" s="495" t="s">
        <v>39</v>
      </c>
      <c r="C60" s="495"/>
      <c r="D60" s="188"/>
      <c r="E60" s="188"/>
      <c r="F60" s="188"/>
    </row>
    <row r="61" spans="1:8" s="5" customFormat="1" ht="18" hidden="1" customHeight="1">
      <c r="A61" s="102">
        <f t="shared" si="4"/>
        <v>17</v>
      </c>
      <c r="B61" s="495" t="s">
        <v>113</v>
      </c>
      <c r="C61" s="495"/>
      <c r="D61" s="188"/>
      <c r="E61" s="188"/>
      <c r="F61" s="188"/>
    </row>
    <row r="62" spans="1:8" s="5" customFormat="1" hidden="1">
      <c r="A62" s="102">
        <f t="shared" si="4"/>
        <v>18</v>
      </c>
      <c r="B62" s="495" t="s">
        <v>40</v>
      </c>
      <c r="C62" s="495"/>
      <c r="D62" s="188"/>
      <c r="E62" s="188"/>
      <c r="F62" s="188"/>
    </row>
    <row r="63" spans="1:8" s="5" customFormat="1" hidden="1">
      <c r="A63" s="102">
        <f t="shared" si="4"/>
        <v>19</v>
      </c>
      <c r="B63" s="495" t="s">
        <v>57</v>
      </c>
      <c r="C63" s="495"/>
      <c r="D63" s="188"/>
      <c r="E63" s="188"/>
      <c r="F63" s="188"/>
    </row>
    <row r="64" spans="1:8" s="5" customFormat="1">
      <c r="A64" s="102">
        <v>16</v>
      </c>
      <c r="B64" s="495" t="s">
        <v>268</v>
      </c>
      <c r="C64" s="495"/>
      <c r="D64" s="188">
        <v>150</v>
      </c>
      <c r="E64" s="188"/>
      <c r="F64" s="188"/>
    </row>
    <row r="65" spans="1:7" s="5" customFormat="1" hidden="1">
      <c r="A65" s="102">
        <f>A64+1</f>
        <v>17</v>
      </c>
      <c r="B65" s="495" t="s">
        <v>228</v>
      </c>
      <c r="C65" s="495"/>
      <c r="D65" s="188"/>
      <c r="E65" s="188"/>
      <c r="F65" s="188"/>
    </row>
    <row r="66" spans="1:7" s="5" customFormat="1">
      <c r="A66" s="102">
        <v>17</v>
      </c>
      <c r="B66" s="495" t="s">
        <v>280</v>
      </c>
      <c r="C66" s="495"/>
      <c r="D66" s="188">
        <f>278*4</f>
        <v>1112</v>
      </c>
      <c r="E66" s="188"/>
      <c r="F66" s="188"/>
    </row>
    <row r="67" spans="1:7" s="5" customFormat="1" hidden="1">
      <c r="A67" s="102">
        <f t="shared" si="4"/>
        <v>18</v>
      </c>
      <c r="B67" s="495"/>
      <c r="C67" s="495"/>
      <c r="D67" s="188"/>
      <c r="E67" s="188"/>
      <c r="F67" s="188"/>
    </row>
    <row r="68" spans="1:7" s="5" customFormat="1" hidden="1">
      <c r="A68" s="102">
        <f t="shared" si="4"/>
        <v>19</v>
      </c>
      <c r="B68" s="495"/>
      <c r="C68" s="495"/>
      <c r="D68" s="188"/>
      <c r="E68" s="188"/>
      <c r="F68" s="188"/>
      <c r="G68" s="50"/>
    </row>
    <row r="69" spans="1:7" s="5" customFormat="1">
      <c r="A69" s="102">
        <v>18</v>
      </c>
      <c r="B69" s="495" t="s">
        <v>21</v>
      </c>
      <c r="C69" s="495"/>
      <c r="D69" s="188">
        <v>1500</v>
      </c>
      <c r="E69" s="188"/>
      <c r="F69" s="188"/>
    </row>
    <row r="70" spans="1:7" s="378" customFormat="1" ht="13.5">
      <c r="A70" s="376">
        <f t="shared" ref="A70" si="5">+A69+0.1</f>
        <v>18.100000000000001</v>
      </c>
      <c r="B70" s="491" t="s">
        <v>70</v>
      </c>
      <c r="C70" s="491"/>
      <c r="D70" s="380">
        <v>1500</v>
      </c>
      <c r="E70" s="380"/>
      <c r="F70" s="380"/>
      <c r="G70" s="382"/>
    </row>
    <row r="71" spans="1:7" s="5" customFormat="1" hidden="1">
      <c r="A71" s="102">
        <f>+A69+1</f>
        <v>19</v>
      </c>
      <c r="B71" s="495" t="s">
        <v>71</v>
      </c>
      <c r="C71" s="495"/>
      <c r="D71" s="188"/>
      <c r="E71" s="188"/>
      <c r="F71" s="188"/>
    </row>
    <row r="72" spans="1:7" s="13" customFormat="1" hidden="1">
      <c r="A72" s="102">
        <f>+A71+1</f>
        <v>20</v>
      </c>
      <c r="B72" s="495" t="s">
        <v>61</v>
      </c>
      <c r="C72" s="495"/>
      <c r="D72" s="188"/>
      <c r="E72" s="188"/>
      <c r="F72" s="188"/>
      <c r="G72" s="46"/>
    </row>
    <row r="73" spans="1:7" ht="23.25" customHeight="1">
      <c r="A73" s="47"/>
      <c r="B73" s="501" t="s">
        <v>227</v>
      </c>
      <c r="C73" s="501"/>
      <c r="D73" s="222">
        <f>SUM(D37,D41:D46,D47:D69,D71:D72)</f>
        <v>85020.000000000015</v>
      </c>
      <c r="E73" s="188" t="s">
        <v>197</v>
      </c>
      <c r="F73" s="189"/>
      <c r="G73" s="219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0" t="s">
        <v>2</v>
      </c>
      <c r="C75" s="224" t="s">
        <v>276</v>
      </c>
      <c r="D75" s="13"/>
      <c r="E75" s="13"/>
      <c r="F75" s="13"/>
    </row>
    <row r="76" spans="1:7" s="5" customFormat="1" ht="12.75" hidden="1" customHeight="1">
      <c r="B76" s="93"/>
      <c r="C76" s="373" t="s">
        <v>87</v>
      </c>
      <c r="D76" s="375"/>
      <c r="E76" s="375"/>
      <c r="F76" s="375"/>
    </row>
    <row r="77" spans="1:7" s="5" customFormat="1" ht="27" hidden="1" customHeight="1">
      <c r="B77" s="100" t="s">
        <v>6</v>
      </c>
      <c r="C77" s="224" t="s">
        <v>277</v>
      </c>
      <c r="D77" s="13"/>
      <c r="E77" s="13"/>
      <c r="F77" s="13"/>
    </row>
    <row r="78" spans="1:7" s="5" customFormat="1" ht="13.5" hidden="1" customHeight="1">
      <c r="C78" s="373" t="s">
        <v>87</v>
      </c>
      <c r="D78" s="375"/>
      <c r="E78" s="375"/>
      <c r="F78" s="375"/>
    </row>
    <row r="79" spans="1:7" s="5" customFormat="1" hidden="1">
      <c r="B79" s="76" t="s">
        <v>170</v>
      </c>
      <c r="D79" s="37"/>
      <c r="E79" s="37"/>
      <c r="F79" s="37"/>
    </row>
    <row r="80" spans="1:7" s="5" customFormat="1" ht="109.5" customHeight="1">
      <c r="B80" s="353" t="s">
        <v>194</v>
      </c>
      <c r="D80" s="266" t="s">
        <v>202</v>
      </c>
      <c r="G80" s="37"/>
    </row>
    <row r="81" spans="2:7" s="5" customFormat="1" ht="40.5" customHeight="1">
      <c r="B81" s="195"/>
      <c r="C81" s="71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9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6.5703125" style="74" customWidth="1"/>
    <col min="4" max="4" width="30.5703125" style="74" customWidth="1"/>
    <col min="5" max="5" width="4" style="73" customWidth="1"/>
    <col min="6" max="6" width="23.140625" style="95" hidden="1" customWidth="1"/>
    <col min="7" max="7" width="23.140625" style="76" customWidth="1"/>
    <col min="8" max="8" width="1.5703125" style="76" customWidth="1"/>
    <col min="9" max="9" width="1.7109375" style="76" customWidth="1"/>
    <col min="10" max="10" width="11.85546875" style="76" customWidth="1"/>
    <col min="11" max="13" width="9.140625" style="73"/>
    <col min="14" max="16384" width="9.140625" style="74"/>
  </cols>
  <sheetData>
    <row r="1" spans="1:13" s="67" customFormat="1" ht="17.25">
      <c r="A1" s="65"/>
      <c r="B1" s="66"/>
      <c r="C1" s="66"/>
      <c r="D1" s="406" t="s">
        <v>167</v>
      </c>
      <c r="E1" s="268">
        <f>+'Ekamut-caxs'!E1+1</f>
        <v>10</v>
      </c>
      <c r="F1" s="93"/>
      <c r="G1" s="37"/>
      <c r="H1" s="37"/>
      <c r="I1" s="37"/>
      <c r="J1" s="37"/>
      <c r="K1" s="68"/>
      <c r="L1" s="68"/>
      <c r="M1" s="68"/>
    </row>
    <row r="2" spans="1:13" s="67" customFormat="1" ht="17.25">
      <c r="A2" s="65"/>
      <c r="B2" s="65"/>
      <c r="C2" s="65"/>
      <c r="D2" s="407" t="s">
        <v>33</v>
      </c>
      <c r="E2" s="185"/>
      <c r="F2" s="93"/>
      <c r="G2" s="37"/>
      <c r="H2" s="37"/>
      <c r="I2" s="37"/>
      <c r="J2" s="37"/>
      <c r="K2" s="68"/>
      <c r="L2" s="68"/>
      <c r="M2" s="68"/>
    </row>
    <row r="3" spans="1:13" s="67" customFormat="1" ht="17.25">
      <c r="A3" s="65"/>
      <c r="B3" s="65"/>
      <c r="C3" s="65"/>
      <c r="D3" s="407" t="s">
        <v>23</v>
      </c>
      <c r="E3" s="185"/>
      <c r="F3" s="93"/>
      <c r="G3" s="37"/>
      <c r="H3" s="37"/>
      <c r="I3" s="37"/>
      <c r="J3" s="37"/>
      <c r="K3" s="68"/>
      <c r="L3" s="68"/>
      <c r="M3" s="68"/>
    </row>
    <row r="4" spans="1:13" s="67" customFormat="1" ht="22.5" customHeight="1">
      <c r="A4" s="65"/>
      <c r="B4" s="65"/>
      <c r="C4" s="65"/>
      <c r="D4" s="408" t="str">
        <f>+'Ekamut-caxs'!D4</f>
        <v>«---------» ---------------- 2025 թ.</v>
      </c>
      <c r="E4" s="141"/>
      <c r="F4" s="93"/>
      <c r="G4" s="37"/>
      <c r="H4" s="37"/>
      <c r="I4" s="37"/>
      <c r="J4" s="37"/>
      <c r="K4" s="68"/>
      <c r="L4" s="68"/>
      <c r="M4" s="68"/>
    </row>
    <row r="5" spans="1:13" s="67" customFormat="1" ht="22.5" customHeight="1">
      <c r="A5" s="65"/>
      <c r="B5" s="65"/>
      <c r="C5" s="65"/>
      <c r="D5" s="408" t="str">
        <f>+'Ekamut-caxs'!D5</f>
        <v>հ. --------------- - Ա որոշմամբ</v>
      </c>
      <c r="E5" s="141"/>
      <c r="F5" s="93"/>
      <c r="G5" s="37"/>
      <c r="H5" s="37"/>
      <c r="I5" s="37"/>
      <c r="J5" s="37"/>
      <c r="K5" s="68"/>
      <c r="L5" s="68"/>
      <c r="M5" s="68"/>
    </row>
    <row r="6" spans="1:13" s="67" customFormat="1" ht="24.75" customHeight="1">
      <c r="A6" s="65"/>
      <c r="B6" s="65"/>
      <c r="C6" s="65"/>
      <c r="D6" s="408"/>
      <c r="E6" s="141"/>
      <c r="F6" s="93"/>
      <c r="G6" s="37"/>
      <c r="H6" s="37"/>
      <c r="I6" s="37"/>
      <c r="J6" s="37"/>
      <c r="K6" s="68"/>
      <c r="L6" s="68"/>
      <c r="M6" s="68"/>
    </row>
    <row r="7" spans="1:13" s="67" customFormat="1" ht="17.25">
      <c r="A7" s="65"/>
      <c r="B7" s="65"/>
      <c r="C7" s="65"/>
      <c r="D7" s="406" t="s">
        <v>196</v>
      </c>
      <c r="E7" s="93">
        <f>+'Ekamut-caxs'!E7+1</f>
        <v>10</v>
      </c>
      <c r="F7" s="93"/>
      <c r="G7" s="37"/>
      <c r="H7" s="37"/>
      <c r="I7" s="37"/>
      <c r="J7" s="37"/>
      <c r="K7" s="68"/>
      <c r="L7" s="68"/>
      <c r="M7" s="68"/>
    </row>
    <row r="8" spans="1:13" s="67" customFormat="1" ht="17.25">
      <c r="A8" s="65"/>
      <c r="B8" s="65"/>
      <c r="C8" s="65"/>
      <c r="D8" s="407" t="s">
        <v>33</v>
      </c>
      <c r="E8" s="141"/>
      <c r="F8" s="93"/>
      <c r="G8" s="37"/>
      <c r="H8" s="37"/>
      <c r="I8" s="37"/>
      <c r="J8" s="37"/>
      <c r="K8" s="68"/>
      <c r="L8" s="68"/>
      <c r="M8" s="68"/>
    </row>
    <row r="9" spans="1:13" s="67" customFormat="1" ht="17.25">
      <c r="A9" s="65"/>
      <c r="B9" s="65"/>
      <c r="C9" s="65"/>
      <c r="D9" s="407" t="s">
        <v>23</v>
      </c>
      <c r="E9" s="141"/>
      <c r="F9" s="93"/>
      <c r="G9" s="37"/>
      <c r="H9" s="37"/>
      <c r="I9" s="37"/>
      <c r="J9" s="37"/>
      <c r="K9" s="68"/>
      <c r="L9" s="68"/>
      <c r="M9" s="68"/>
    </row>
    <row r="10" spans="1:13" s="67" customFormat="1" ht="23.25" customHeight="1">
      <c r="A10" s="65"/>
      <c r="B10" s="65"/>
      <c r="C10" s="65"/>
      <c r="D10" s="408" t="str">
        <f>+'Ekamut-caxs'!D10</f>
        <v>12. 05. 2025 թ.</v>
      </c>
      <c r="E10" s="141"/>
      <c r="F10" s="93"/>
      <c r="G10" s="37"/>
      <c r="H10" s="37"/>
      <c r="I10" s="37"/>
      <c r="J10" s="37"/>
      <c r="K10" s="68"/>
      <c r="L10" s="68"/>
      <c r="M10" s="68"/>
    </row>
    <row r="11" spans="1:13" s="67" customFormat="1" ht="22.5" customHeight="1">
      <c r="A11" s="65"/>
      <c r="B11" s="65"/>
      <c r="C11" s="65"/>
      <c r="D11" s="408" t="str">
        <f>+'Ekamut-caxs'!D11</f>
        <v>հ. 1778 - Ա որոշմամբ</v>
      </c>
      <c r="E11" s="185"/>
      <c r="F11" s="93"/>
      <c r="G11" s="37"/>
      <c r="H11" s="37"/>
      <c r="I11" s="37"/>
      <c r="J11" s="37"/>
      <c r="K11" s="68"/>
      <c r="L11" s="68"/>
      <c r="M11" s="68"/>
    </row>
    <row r="12" spans="1:13" s="67" customFormat="1" ht="23.25" customHeight="1">
      <c r="A12" s="510" t="s">
        <v>34</v>
      </c>
      <c r="B12" s="510"/>
      <c r="C12" s="510"/>
      <c r="D12" s="510"/>
      <c r="E12" s="400"/>
      <c r="F12" s="93"/>
      <c r="G12" s="37"/>
      <c r="H12" s="37"/>
      <c r="I12" s="37"/>
      <c r="J12" s="37"/>
      <c r="K12" s="68"/>
      <c r="L12" s="68"/>
      <c r="M12" s="68"/>
    </row>
    <row r="13" spans="1:13" s="416" customFormat="1" ht="29.25" customHeight="1">
      <c r="A13" s="511" t="str">
        <f>+'Ekamut-caxs'!A14</f>
        <v xml:space="preserve">«Երևանի Ա. Ցիցիկյանի անվան երաժշտական դպրորոց» ՀՈԱԿ-ի  </v>
      </c>
      <c r="B13" s="511"/>
      <c r="C13" s="511"/>
      <c r="D13" s="511"/>
      <c r="E13" s="263"/>
      <c r="F13" s="94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4" t="s">
        <v>261</v>
      </c>
      <c r="B14" s="494"/>
      <c r="C14" s="494"/>
      <c r="D14" s="494"/>
      <c r="E14" s="264"/>
      <c r="F14" s="93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69"/>
      <c r="B15" s="69"/>
      <c r="C15" s="69"/>
      <c r="D15" s="69"/>
      <c r="E15" s="264"/>
      <c r="F15" s="93"/>
      <c r="G15" s="37"/>
      <c r="H15" s="37"/>
      <c r="I15" s="37"/>
      <c r="J15" s="37"/>
      <c r="K15" s="5"/>
      <c r="L15" s="5"/>
      <c r="M15" s="5"/>
    </row>
    <row r="16" spans="1:13" s="67" customFormat="1" ht="15" customHeight="1">
      <c r="A16" s="65"/>
      <c r="B16" s="65"/>
      <c r="C16" s="65"/>
      <c r="D16" s="70" t="s">
        <v>35</v>
      </c>
      <c r="E16" s="401"/>
      <c r="F16" s="93"/>
      <c r="G16" s="37"/>
      <c r="H16" s="37"/>
      <c r="I16" s="37"/>
      <c r="J16" s="37"/>
      <c r="K16" s="68"/>
      <c r="L16" s="68"/>
      <c r="M16" s="68"/>
    </row>
    <row r="17" spans="1:13" s="7" customFormat="1" ht="27" customHeight="1">
      <c r="A17" s="80" t="s">
        <v>3</v>
      </c>
      <c r="B17" s="512" t="s">
        <v>24</v>
      </c>
      <c r="C17" s="513"/>
      <c r="D17" s="75" t="s">
        <v>36</v>
      </c>
      <c r="E17" s="402"/>
      <c r="F17" s="95"/>
      <c r="G17" s="76"/>
      <c r="H17" s="76"/>
      <c r="I17" s="76"/>
      <c r="J17" s="217"/>
      <c r="K17" s="76"/>
      <c r="L17" s="76"/>
      <c r="M17" s="76"/>
    </row>
    <row r="18" spans="1:13" s="67" customFormat="1" ht="39" customHeight="1">
      <c r="A18" s="10" t="s">
        <v>7</v>
      </c>
      <c r="B18" s="514" t="s">
        <v>25</v>
      </c>
      <c r="C18" s="515"/>
      <c r="D18" s="207">
        <f>+'Dramakani hamematakan'!C6</f>
        <v>1123.5999999999999</v>
      </c>
      <c r="E18" s="403"/>
      <c r="F18" s="398">
        <f>+D18-D71+F89</f>
        <v>995.99999999999989</v>
      </c>
      <c r="G18" s="40"/>
      <c r="H18" s="216"/>
      <c r="I18" s="216"/>
      <c r="J18" s="188"/>
      <c r="K18" s="68"/>
      <c r="L18" s="68"/>
      <c r="M18" s="68"/>
    </row>
    <row r="19" spans="1:13" s="67" customFormat="1" ht="27" customHeight="1">
      <c r="A19" s="10" t="s">
        <v>9</v>
      </c>
      <c r="B19" s="514" t="s">
        <v>74</v>
      </c>
      <c r="C19" s="515"/>
      <c r="D19" s="207">
        <f>SUM(D20:D27,D30:D33)</f>
        <v>84408</v>
      </c>
      <c r="E19" s="404"/>
      <c r="F19" s="225"/>
      <c r="G19" s="37"/>
      <c r="H19" s="37"/>
      <c r="I19" s="37"/>
      <c r="J19" s="37"/>
      <c r="K19" s="68"/>
      <c r="L19" s="68"/>
      <c r="M19" s="68"/>
    </row>
    <row r="20" spans="1:13" s="67" customFormat="1" ht="17.25">
      <c r="A20" s="54">
        <v>1</v>
      </c>
      <c r="B20" s="502" t="s">
        <v>109</v>
      </c>
      <c r="C20" s="503"/>
      <c r="D20" s="199">
        <f>+'Pastaci finansav.'!C13</f>
        <v>78106.899999999994</v>
      </c>
      <c r="E20" s="265"/>
      <c r="F20" s="93"/>
      <c r="G20" s="37"/>
      <c r="H20" s="37"/>
      <c r="I20" s="37"/>
      <c r="J20" s="37"/>
      <c r="K20" s="68"/>
      <c r="L20" s="68"/>
      <c r="M20" s="68"/>
    </row>
    <row r="21" spans="1:13" s="67" customFormat="1" ht="17.25">
      <c r="A21" s="54">
        <f>+A20+1</f>
        <v>2</v>
      </c>
      <c r="B21" s="516" t="s">
        <v>181</v>
      </c>
      <c r="C21" s="517"/>
      <c r="D21" s="199">
        <f>+'Pastaci finansav.'!D13</f>
        <v>1089.4000000000001</v>
      </c>
      <c r="E21" s="265"/>
      <c r="F21" s="93"/>
      <c r="G21" s="37"/>
      <c r="H21" s="37"/>
      <c r="I21" s="37"/>
      <c r="J21" s="37"/>
      <c r="K21" s="68"/>
      <c r="L21" s="68"/>
      <c r="M21" s="68"/>
    </row>
    <row r="22" spans="1:13" s="67" customFormat="1" ht="17.25">
      <c r="A22" s="54">
        <f t="shared" ref="A22:A26" si="0">+A21+1</f>
        <v>3</v>
      </c>
      <c r="B22" s="497" t="s">
        <v>233</v>
      </c>
      <c r="C22" s="497"/>
      <c r="D22" s="199">
        <f>+'Ekamut-caxs'!D20</f>
        <v>842.59999999999991</v>
      </c>
      <c r="E22" s="265"/>
      <c r="F22" s="93"/>
      <c r="G22" s="37"/>
      <c r="H22" s="37"/>
      <c r="I22" s="37"/>
      <c r="J22" s="37"/>
      <c r="K22" s="68"/>
      <c r="L22" s="68"/>
      <c r="M22" s="68"/>
    </row>
    <row r="23" spans="1:13" s="67" customFormat="1" ht="17.25">
      <c r="A23" s="54">
        <v>4</v>
      </c>
      <c r="B23" s="502" t="str">
        <f>+'Ekamut-caxs'!B21</f>
        <v>Վճարովի ծառայություններից (գեղագիտական ուսուցում)</v>
      </c>
      <c r="C23" s="503"/>
      <c r="D23" s="199">
        <f>+'Ekamut-caxs'!D21</f>
        <v>2359.1</v>
      </c>
      <c r="E23" s="265"/>
      <c r="F23" s="2"/>
      <c r="G23" s="37"/>
      <c r="H23" s="37"/>
      <c r="I23" s="37"/>
      <c r="J23" s="37"/>
      <c r="K23" s="68"/>
      <c r="L23" s="68"/>
      <c r="M23" s="68"/>
    </row>
    <row r="24" spans="1:13" s="67" customFormat="1" ht="17.25" hidden="1">
      <c r="A24" s="54">
        <f t="shared" si="0"/>
        <v>5</v>
      </c>
      <c r="B24" s="502" t="s">
        <v>46</v>
      </c>
      <c r="C24" s="503"/>
      <c r="D24" s="198">
        <f>+'Ekamut-caxs'!D22</f>
        <v>0</v>
      </c>
      <c r="E24" s="265"/>
      <c r="F24" s="93"/>
      <c r="G24" s="37"/>
      <c r="H24" s="37"/>
      <c r="I24" s="37"/>
      <c r="J24" s="37"/>
      <c r="K24" s="68"/>
      <c r="L24" s="68"/>
      <c r="M24" s="68"/>
    </row>
    <row r="25" spans="1:13" s="67" customFormat="1" ht="17.25" hidden="1">
      <c r="A25" s="54">
        <f t="shared" si="0"/>
        <v>6</v>
      </c>
      <c r="B25" s="502" t="s">
        <v>56</v>
      </c>
      <c r="C25" s="503"/>
      <c r="D25" s="198">
        <f>+'Ekamut-caxs'!D23</f>
        <v>0</v>
      </c>
      <c r="E25" s="265"/>
      <c r="F25" s="93"/>
      <c r="G25" s="37"/>
      <c r="H25" s="37"/>
      <c r="I25" s="37"/>
      <c r="J25" s="37"/>
      <c r="K25" s="68"/>
      <c r="L25" s="68"/>
      <c r="M25" s="68"/>
    </row>
    <row r="26" spans="1:13" s="67" customFormat="1" ht="17.25" hidden="1">
      <c r="A26" s="54">
        <f t="shared" si="0"/>
        <v>7</v>
      </c>
      <c r="B26" s="502" t="s">
        <v>180</v>
      </c>
      <c r="C26" s="503"/>
      <c r="D26" s="198">
        <f>+'Ekamut-caxs'!D24</f>
        <v>0</v>
      </c>
      <c r="E26" s="265"/>
      <c r="F26" s="96"/>
      <c r="G26" s="88"/>
      <c r="H26" s="88"/>
      <c r="I26" s="88"/>
      <c r="J26" s="37"/>
      <c r="K26" s="68"/>
      <c r="L26" s="68"/>
      <c r="M26" s="68"/>
    </row>
    <row r="27" spans="1:13" s="67" customFormat="1" ht="17.25">
      <c r="A27" s="54">
        <v>5</v>
      </c>
      <c r="B27" s="502" t="s">
        <v>240</v>
      </c>
      <c r="C27" s="503"/>
      <c r="D27" s="198">
        <f>+D28+D29</f>
        <v>2000</v>
      </c>
      <c r="E27" s="265"/>
      <c r="F27" s="96"/>
      <c r="G27" s="88"/>
      <c r="H27" s="88"/>
      <c r="I27" s="88"/>
      <c r="J27" s="37"/>
      <c r="K27" s="68"/>
      <c r="L27" s="68"/>
      <c r="M27" s="68"/>
    </row>
    <row r="28" spans="1:13" s="388" customFormat="1" hidden="1">
      <c r="A28" s="396">
        <f t="shared" ref="A28" si="1">+A27+0.1</f>
        <v>5.0999999999999996</v>
      </c>
      <c r="B28" s="506">
        <f>+'Ekamut-caxs'!B26</f>
        <v>0</v>
      </c>
      <c r="C28" s="507"/>
      <c r="D28" s="383">
        <f>+'Ekamut-caxs'!D26</f>
        <v>0</v>
      </c>
      <c r="E28" s="384"/>
      <c r="F28" s="385"/>
      <c r="G28" s="386"/>
      <c r="H28" s="386"/>
      <c r="I28" s="386"/>
      <c r="J28" s="387"/>
    </row>
    <row r="29" spans="1:13" s="388" customFormat="1">
      <c r="A29" s="396">
        <v>5.0999999999999996</v>
      </c>
      <c r="B29" s="506" t="str">
        <f>+'Ekamut-caxs'!B27</f>
        <v xml:space="preserve">Տեղական վճարների փոխհատուցման գծով </v>
      </c>
      <c r="C29" s="507"/>
      <c r="D29" s="383">
        <v>2000</v>
      </c>
      <c r="E29" s="384"/>
      <c r="F29" s="385"/>
      <c r="G29" s="386"/>
      <c r="H29" s="386"/>
      <c r="I29" s="386"/>
      <c r="J29" s="387"/>
    </row>
    <row r="30" spans="1:13" s="68" customFormat="1" ht="17.25" hidden="1">
      <c r="A30" s="54">
        <f>+A27+1</f>
        <v>6</v>
      </c>
      <c r="B30" s="504" t="s">
        <v>26</v>
      </c>
      <c r="C30" s="505"/>
      <c r="D30" s="198"/>
      <c r="E30" s="265"/>
      <c r="F30" s="96"/>
      <c r="G30" s="88"/>
      <c r="H30" s="88"/>
      <c r="I30" s="88"/>
      <c r="J30" s="37"/>
    </row>
    <row r="31" spans="1:13" s="67" customFormat="1" ht="17.25">
      <c r="A31" s="54">
        <v>6</v>
      </c>
      <c r="B31" s="502" t="s">
        <v>8</v>
      </c>
      <c r="C31" s="503"/>
      <c r="D31" s="199">
        <f>+'Ekamut-caxs'!D31</f>
        <v>10</v>
      </c>
      <c r="E31" s="265"/>
      <c r="F31" s="96"/>
      <c r="G31" s="88"/>
      <c r="H31" s="88"/>
      <c r="I31" s="88"/>
      <c r="J31" s="37"/>
      <c r="K31" s="68"/>
      <c r="L31" s="68"/>
      <c r="M31" s="68"/>
    </row>
    <row r="32" spans="1:13" s="68" customFormat="1" ht="17.25" hidden="1">
      <c r="A32" s="54">
        <f t="shared" ref="A32:A33" si="2">+A31+1</f>
        <v>7</v>
      </c>
      <c r="B32" s="504" t="s">
        <v>274</v>
      </c>
      <c r="C32" s="505"/>
      <c r="D32" s="198"/>
      <c r="E32" s="265"/>
      <c r="F32" s="96" t="s">
        <v>273</v>
      </c>
      <c r="G32" s="88"/>
      <c r="H32" s="88"/>
      <c r="I32" s="88"/>
      <c r="J32" s="37"/>
    </row>
    <row r="33" spans="1:13" s="68" customFormat="1" ht="17.25" hidden="1">
      <c r="A33" s="54">
        <f t="shared" si="2"/>
        <v>8</v>
      </c>
      <c r="B33" s="504"/>
      <c r="C33" s="505"/>
      <c r="D33" s="198"/>
      <c r="E33" s="265"/>
      <c r="F33" s="92"/>
      <c r="G33" s="88"/>
      <c r="H33" s="88"/>
      <c r="I33" s="88"/>
      <c r="J33" s="37"/>
    </row>
    <row r="34" spans="1:13" s="67" customFormat="1" ht="24" customHeight="1">
      <c r="A34" s="10" t="s">
        <v>27</v>
      </c>
      <c r="B34" s="514" t="s">
        <v>75</v>
      </c>
      <c r="C34" s="515"/>
      <c r="D34" s="207">
        <f>D35+D73+D86</f>
        <v>84698.800000000017</v>
      </c>
      <c r="E34" s="404"/>
      <c r="F34" s="225"/>
      <c r="G34" s="37"/>
      <c r="H34" s="37"/>
      <c r="I34" s="37"/>
      <c r="J34" s="37"/>
      <c r="K34" s="68"/>
      <c r="L34" s="68"/>
      <c r="M34" s="68"/>
    </row>
    <row r="35" spans="1:13" s="67" customFormat="1" ht="22.5" customHeight="1">
      <c r="A35" s="12" t="s">
        <v>49</v>
      </c>
      <c r="B35" s="514" t="s">
        <v>52</v>
      </c>
      <c r="C35" s="515"/>
      <c r="D35" s="207">
        <f>SUM(D36,D40:D45,D46:D67,D71:D72)</f>
        <v>83647.60000000002</v>
      </c>
      <c r="E35" s="404"/>
      <c r="F35" s="93"/>
      <c r="G35" s="37"/>
      <c r="H35" s="37"/>
      <c r="I35" s="37"/>
      <c r="J35" s="37"/>
      <c r="K35" s="68"/>
      <c r="L35" s="68"/>
      <c r="M35" s="68"/>
    </row>
    <row r="36" spans="1:13" s="82" customFormat="1" ht="17.25">
      <c r="A36" s="54">
        <v>1</v>
      </c>
      <c r="B36" s="502" t="s">
        <v>10</v>
      </c>
      <c r="C36" s="503"/>
      <c r="D36" s="199">
        <f>+'Ekamut-caxs'!D37</f>
        <v>79514.900000000009</v>
      </c>
      <c r="E36" s="265"/>
      <c r="F36" s="97"/>
      <c r="G36" s="89"/>
      <c r="H36" s="89"/>
      <c r="I36" s="89"/>
      <c r="J36" s="89"/>
      <c r="K36" s="81"/>
      <c r="L36" s="81"/>
      <c r="M36" s="81"/>
    </row>
    <row r="37" spans="1:13" s="392" customFormat="1" ht="14.25">
      <c r="A37" s="396">
        <f t="shared" ref="A37:A39" si="3">+A36+0.1</f>
        <v>1.1000000000000001</v>
      </c>
      <c r="B37" s="506" t="s">
        <v>110</v>
      </c>
      <c r="C37" s="507"/>
      <c r="D37" s="383">
        <f>+'Ekamut-caxs'!D38</f>
        <v>1337.2</v>
      </c>
      <c r="E37" s="384"/>
      <c r="F37" s="390"/>
      <c r="G37" s="391"/>
      <c r="H37" s="391"/>
      <c r="I37" s="391"/>
      <c r="J37" s="391"/>
    </row>
    <row r="38" spans="1:13" s="392" customFormat="1" ht="14.25">
      <c r="A38" s="396">
        <f t="shared" si="3"/>
        <v>1.2000000000000002</v>
      </c>
      <c r="B38" s="506" t="s">
        <v>11</v>
      </c>
      <c r="C38" s="507"/>
      <c r="D38" s="383">
        <f>+'Ekamut-caxs'!D39</f>
        <v>946.4</v>
      </c>
      <c r="E38" s="384"/>
      <c r="F38" s="393"/>
      <c r="G38" s="391"/>
      <c r="H38" s="391"/>
      <c r="I38" s="391"/>
      <c r="J38" s="391"/>
    </row>
    <row r="39" spans="1:13" s="392" customFormat="1" ht="14.25">
      <c r="A39" s="396">
        <f t="shared" si="3"/>
        <v>1.3000000000000003</v>
      </c>
      <c r="B39" s="506" t="str">
        <f>+'Ekamut-caxs'!B40</f>
        <v>կամավոր ատեստավորման գծով լրավճար</v>
      </c>
      <c r="C39" s="507"/>
      <c r="D39" s="383">
        <f>+'Ekamut-caxs'!D40</f>
        <v>842.59999999999991</v>
      </c>
      <c r="E39" s="384"/>
      <c r="F39" s="393"/>
      <c r="G39" s="391"/>
      <c r="H39" s="391"/>
      <c r="I39" s="391"/>
      <c r="J39" s="391"/>
    </row>
    <row r="40" spans="1:13" s="84" customFormat="1" ht="17.25">
      <c r="A40" s="54">
        <f>+A36+1</f>
        <v>2</v>
      </c>
      <c r="B40" s="502" t="s">
        <v>13</v>
      </c>
      <c r="C40" s="503"/>
      <c r="D40" s="199">
        <f>+'Ekamut-caxs'!D41</f>
        <v>742.6</v>
      </c>
      <c r="E40" s="265"/>
      <c r="F40" s="255"/>
      <c r="G40" s="59"/>
      <c r="H40" s="59"/>
      <c r="I40" s="59"/>
      <c r="J40" s="59"/>
      <c r="K40" s="83"/>
      <c r="L40" s="83"/>
      <c r="M40" s="83"/>
    </row>
    <row r="41" spans="1:13" s="84" customFormat="1" ht="17.25">
      <c r="A41" s="54">
        <f t="shared" ref="A41:A45" si="4">+A40+1</f>
        <v>3</v>
      </c>
      <c r="B41" s="502" t="s">
        <v>12</v>
      </c>
      <c r="C41" s="503"/>
      <c r="D41" s="199">
        <f>+'Ekamut-caxs'!D42</f>
        <v>355.3</v>
      </c>
      <c r="E41" s="265"/>
      <c r="F41" s="255"/>
      <c r="G41" s="59"/>
      <c r="H41" s="59"/>
      <c r="I41" s="59"/>
      <c r="J41" s="59"/>
      <c r="K41" s="83"/>
      <c r="L41" s="83"/>
      <c r="M41" s="83"/>
    </row>
    <row r="42" spans="1:13" s="84" customFormat="1" ht="17.25">
      <c r="A42" s="54">
        <f t="shared" si="4"/>
        <v>4</v>
      </c>
      <c r="B42" s="502" t="s">
        <v>14</v>
      </c>
      <c r="C42" s="503"/>
      <c r="D42" s="199">
        <f>+'Ekamut-caxs'!D43</f>
        <v>34.700000000000003</v>
      </c>
      <c r="E42" s="265"/>
      <c r="F42" s="255"/>
      <c r="G42" s="59"/>
      <c r="H42" s="59"/>
      <c r="I42" s="59"/>
      <c r="J42" s="59"/>
      <c r="K42" s="83"/>
      <c r="L42" s="83"/>
      <c r="M42" s="83"/>
    </row>
    <row r="43" spans="1:13" s="84" customFormat="1" ht="17.25">
      <c r="A43" s="54">
        <f t="shared" si="4"/>
        <v>5</v>
      </c>
      <c r="B43" s="502" t="s">
        <v>15</v>
      </c>
      <c r="C43" s="503"/>
      <c r="D43" s="199">
        <f>+'Ekamut-caxs'!D44</f>
        <v>30</v>
      </c>
      <c r="E43" s="265"/>
      <c r="F43" s="98"/>
      <c r="G43" s="59"/>
      <c r="H43" s="59"/>
      <c r="I43" s="59"/>
      <c r="J43" s="59"/>
      <c r="K43" s="83"/>
      <c r="L43" s="83"/>
      <c r="M43" s="83"/>
    </row>
    <row r="44" spans="1:13" s="84" customFormat="1" ht="17.25">
      <c r="A44" s="54">
        <f t="shared" si="4"/>
        <v>6</v>
      </c>
      <c r="B44" s="502" t="s">
        <v>16</v>
      </c>
      <c r="C44" s="503"/>
      <c r="D44" s="199">
        <f>+'Ekamut-caxs'!D45</f>
        <v>50</v>
      </c>
      <c r="E44" s="265"/>
      <c r="F44" s="98"/>
      <c r="G44" s="59"/>
      <c r="H44" s="59"/>
      <c r="I44" s="59"/>
      <c r="J44" s="59"/>
      <c r="K44" s="83"/>
      <c r="L44" s="83"/>
      <c r="M44" s="83"/>
    </row>
    <row r="45" spans="1:13" s="84" customFormat="1" ht="17.25">
      <c r="A45" s="54">
        <f t="shared" si="4"/>
        <v>7</v>
      </c>
      <c r="B45" s="502" t="s">
        <v>269</v>
      </c>
      <c r="C45" s="503"/>
      <c r="D45" s="199">
        <f>+'Ekamut-caxs'!D46</f>
        <v>146.6</v>
      </c>
      <c r="E45" s="265"/>
      <c r="F45" s="98"/>
      <c r="G45" s="59"/>
      <c r="H45" s="59"/>
      <c r="I45" s="59"/>
      <c r="J45" s="59"/>
      <c r="K45" s="83"/>
      <c r="L45" s="83"/>
      <c r="M45" s="83"/>
    </row>
    <row r="46" spans="1:13" s="84" customFormat="1" ht="17.25">
      <c r="A46" s="54">
        <f>+A45+1</f>
        <v>8</v>
      </c>
      <c r="B46" s="502" t="s">
        <v>18</v>
      </c>
      <c r="C46" s="503"/>
      <c r="D46" s="199">
        <f>+'Ekamut-caxs'!D47</f>
        <v>400</v>
      </c>
      <c r="E46" s="265"/>
      <c r="F46" s="98"/>
      <c r="G46" s="59"/>
      <c r="H46" s="59"/>
      <c r="I46" s="59"/>
      <c r="J46" s="59"/>
      <c r="K46" s="83"/>
      <c r="L46" s="83"/>
      <c r="M46" s="83"/>
    </row>
    <row r="47" spans="1:13" s="84" customFormat="1" ht="17.25">
      <c r="A47" s="54">
        <f t="shared" ref="A47:A67" si="5">+A46+1</f>
        <v>9</v>
      </c>
      <c r="B47" s="502" t="s">
        <v>267</v>
      </c>
      <c r="C47" s="503"/>
      <c r="D47" s="198">
        <f>+'Ekamut-caxs'!D48</f>
        <v>278.89999999999998</v>
      </c>
      <c r="E47" s="265"/>
      <c r="F47" s="5"/>
      <c r="G47" s="59"/>
      <c r="H47" s="59"/>
      <c r="I47" s="59"/>
      <c r="J47" s="59"/>
      <c r="K47" s="83"/>
      <c r="L47" s="83"/>
      <c r="M47" s="83"/>
    </row>
    <row r="48" spans="1:13" s="84" customFormat="1" ht="17.25">
      <c r="A48" s="54">
        <f>A47+1</f>
        <v>10</v>
      </c>
      <c r="B48" s="502" t="s">
        <v>67</v>
      </c>
      <c r="C48" s="503"/>
      <c r="D48" s="198">
        <f>+'Ekamut-caxs'!D49</f>
        <v>50</v>
      </c>
      <c r="E48" s="265"/>
      <c r="F48" s="98"/>
      <c r="G48" s="59"/>
      <c r="H48" s="59"/>
      <c r="I48" s="59"/>
      <c r="J48" s="59"/>
      <c r="K48" s="83"/>
      <c r="L48" s="83"/>
      <c r="M48" s="83"/>
    </row>
    <row r="49" spans="1:13" s="61" customFormat="1" ht="17.25">
      <c r="A49" s="54">
        <f t="shared" si="5"/>
        <v>11</v>
      </c>
      <c r="B49" s="502" t="s">
        <v>41</v>
      </c>
      <c r="C49" s="503"/>
      <c r="D49" s="199">
        <f>+'Ekamut-caxs'!D50</f>
        <v>150</v>
      </c>
      <c r="E49" s="265"/>
      <c r="F49" s="99"/>
      <c r="G49" s="59"/>
      <c r="H49" s="59"/>
      <c r="I49" s="59"/>
      <c r="J49" s="49"/>
      <c r="K49" s="60"/>
      <c r="L49" s="60"/>
      <c r="M49" s="60"/>
    </row>
    <row r="50" spans="1:13" s="84" customFormat="1" ht="17.25" hidden="1">
      <c r="A50" s="54">
        <f t="shared" si="5"/>
        <v>12</v>
      </c>
      <c r="B50" s="502" t="s">
        <v>111</v>
      </c>
      <c r="C50" s="503"/>
      <c r="D50" s="199">
        <f>+'Ekamut-caxs'!D51</f>
        <v>0</v>
      </c>
      <c r="E50" s="265"/>
      <c r="F50" s="98"/>
      <c r="G50" s="59"/>
      <c r="H50" s="59"/>
      <c r="I50" s="59"/>
      <c r="J50" s="59"/>
      <c r="K50" s="83"/>
      <c r="L50" s="83"/>
      <c r="M50" s="83"/>
    </row>
    <row r="51" spans="1:13" s="84" customFormat="1" ht="17.25" hidden="1">
      <c r="A51" s="54">
        <f t="shared" si="5"/>
        <v>13</v>
      </c>
      <c r="B51" s="502" t="s">
        <v>112</v>
      </c>
      <c r="C51" s="503"/>
      <c r="D51" s="199">
        <f>+'Ekamut-caxs'!D52</f>
        <v>0</v>
      </c>
      <c r="E51" s="265"/>
      <c r="F51" s="98"/>
      <c r="G51" s="59"/>
      <c r="H51" s="59"/>
      <c r="I51" s="59"/>
      <c r="J51" s="59"/>
      <c r="K51" s="83"/>
      <c r="L51" s="83"/>
      <c r="M51" s="83"/>
    </row>
    <row r="52" spans="1:13" s="84" customFormat="1" ht="17.25" hidden="1">
      <c r="A52" s="54">
        <f t="shared" si="5"/>
        <v>14</v>
      </c>
      <c r="B52" s="502" t="s">
        <v>19</v>
      </c>
      <c r="C52" s="503"/>
      <c r="D52" s="199">
        <f>+'Ekamut-caxs'!D53</f>
        <v>0</v>
      </c>
      <c r="E52" s="265"/>
      <c r="F52" s="98"/>
      <c r="G52" s="59"/>
      <c r="H52" s="59"/>
      <c r="I52" s="59"/>
      <c r="J52" s="59"/>
      <c r="K52" s="83"/>
      <c r="L52" s="83"/>
      <c r="M52" s="83"/>
    </row>
    <row r="53" spans="1:13" s="82" customFormat="1" ht="17.25">
      <c r="A53" s="54">
        <v>12</v>
      </c>
      <c r="B53" s="502" t="s">
        <v>20</v>
      </c>
      <c r="C53" s="503"/>
      <c r="D53" s="199">
        <f>+'Ekamut-caxs'!D54</f>
        <v>50</v>
      </c>
      <c r="E53" s="265"/>
      <c r="F53" s="97"/>
      <c r="G53" s="89"/>
      <c r="H53" s="89"/>
      <c r="I53" s="89"/>
      <c r="J53" s="89"/>
      <c r="K53" s="81"/>
      <c r="L53" s="81"/>
      <c r="M53" s="81"/>
    </row>
    <row r="54" spans="1:13" s="82" customFormat="1" ht="17.25" hidden="1">
      <c r="A54" s="54">
        <f t="shared" si="5"/>
        <v>13</v>
      </c>
      <c r="B54" s="502" t="s">
        <v>60</v>
      </c>
      <c r="C54" s="503"/>
      <c r="D54" s="199">
        <f>+'Ekamut-caxs'!D55</f>
        <v>0</v>
      </c>
      <c r="E54" s="265"/>
      <c r="F54" s="97"/>
      <c r="G54" s="89"/>
      <c r="H54" s="89"/>
      <c r="I54" s="89"/>
      <c r="J54" s="89"/>
      <c r="K54" s="81"/>
      <c r="L54" s="81"/>
      <c r="M54" s="81"/>
    </row>
    <row r="55" spans="1:13" s="82" customFormat="1" ht="17.25" hidden="1">
      <c r="A55" s="54">
        <f t="shared" si="5"/>
        <v>14</v>
      </c>
      <c r="B55" s="502" t="s">
        <v>47</v>
      </c>
      <c r="C55" s="503"/>
      <c r="D55" s="199">
        <f>+'Ekamut-caxs'!D56</f>
        <v>0</v>
      </c>
      <c r="E55" s="265"/>
      <c r="F55" s="97"/>
      <c r="G55" s="89"/>
      <c r="H55" s="89"/>
      <c r="I55" s="89"/>
      <c r="J55" s="89"/>
      <c r="K55" s="81"/>
      <c r="L55" s="81"/>
      <c r="M55" s="81"/>
    </row>
    <row r="56" spans="1:13" s="61" customFormat="1" ht="17.25">
      <c r="A56" s="54">
        <v>13</v>
      </c>
      <c r="B56" s="502" t="s">
        <v>38</v>
      </c>
      <c r="C56" s="503"/>
      <c r="D56" s="199">
        <f>+'Ekamut-caxs'!D57</f>
        <v>288</v>
      </c>
      <c r="E56" s="265"/>
      <c r="F56" s="99"/>
      <c r="G56" s="59"/>
      <c r="H56" s="59"/>
      <c r="I56" s="59"/>
      <c r="J56" s="49"/>
      <c r="K56" s="60"/>
      <c r="L56" s="60"/>
      <c r="M56" s="60"/>
    </row>
    <row r="57" spans="1:13" s="61" customFormat="1" ht="17.25">
      <c r="A57" s="54">
        <f t="shared" si="5"/>
        <v>14</v>
      </c>
      <c r="B57" s="502" t="s">
        <v>68</v>
      </c>
      <c r="C57" s="503"/>
      <c r="D57" s="199">
        <f>+'Ekamut-caxs'!D58</f>
        <v>50</v>
      </c>
      <c r="E57" s="265"/>
      <c r="F57" s="99"/>
      <c r="G57" s="59"/>
      <c r="H57" s="59"/>
      <c r="I57" s="59"/>
      <c r="J57" s="49"/>
      <c r="K57" s="60"/>
      <c r="L57" s="60"/>
      <c r="M57" s="60"/>
    </row>
    <row r="58" spans="1:13" s="61" customFormat="1" ht="17.25">
      <c r="A58" s="54">
        <f t="shared" si="5"/>
        <v>15</v>
      </c>
      <c r="B58" s="502" t="s">
        <v>69</v>
      </c>
      <c r="C58" s="503"/>
      <c r="D58" s="199">
        <f>+'Ekamut-caxs'!D59</f>
        <v>117</v>
      </c>
      <c r="E58" s="265"/>
      <c r="F58" s="5"/>
      <c r="G58" s="59"/>
      <c r="H58" s="59"/>
      <c r="I58" s="59"/>
      <c r="J58" s="49"/>
      <c r="K58" s="60"/>
      <c r="L58" s="60"/>
      <c r="M58" s="60"/>
    </row>
    <row r="59" spans="1:13" s="61" customFormat="1" ht="17.25" hidden="1">
      <c r="A59" s="54">
        <f t="shared" si="5"/>
        <v>16</v>
      </c>
      <c r="B59" s="502" t="s">
        <v>39</v>
      </c>
      <c r="C59" s="503"/>
      <c r="D59" s="199">
        <f>+'Ekamut-caxs'!D60</f>
        <v>0</v>
      </c>
      <c r="E59" s="265"/>
      <c r="F59" s="99"/>
      <c r="G59" s="59"/>
      <c r="H59" s="59"/>
      <c r="I59" s="59"/>
      <c r="J59" s="49"/>
      <c r="K59" s="60"/>
      <c r="L59" s="60"/>
      <c r="M59" s="60"/>
    </row>
    <row r="60" spans="1:13" s="61" customFormat="1" ht="17.25" hidden="1">
      <c r="A60" s="54">
        <f t="shared" si="5"/>
        <v>17</v>
      </c>
      <c r="B60" s="502" t="s">
        <v>113</v>
      </c>
      <c r="C60" s="503"/>
      <c r="D60" s="199">
        <f>+'Ekamut-caxs'!D61</f>
        <v>0</v>
      </c>
      <c r="E60" s="265"/>
      <c r="F60" s="99"/>
      <c r="G60" s="59"/>
      <c r="H60" s="59"/>
      <c r="I60" s="59"/>
      <c r="J60" s="49"/>
      <c r="K60" s="60"/>
      <c r="L60" s="60"/>
      <c r="M60" s="60"/>
    </row>
    <row r="61" spans="1:13" s="61" customFormat="1" ht="17.25" hidden="1">
      <c r="A61" s="54">
        <f t="shared" si="5"/>
        <v>18</v>
      </c>
      <c r="B61" s="502" t="s">
        <v>40</v>
      </c>
      <c r="C61" s="503"/>
      <c r="D61" s="199">
        <f>+'Ekamut-caxs'!D62</f>
        <v>0</v>
      </c>
      <c r="E61" s="265"/>
      <c r="F61" s="99"/>
      <c r="G61" s="59"/>
      <c r="H61" s="59"/>
      <c r="I61" s="59"/>
      <c r="J61" s="49"/>
      <c r="K61" s="60"/>
      <c r="L61" s="60"/>
      <c r="M61" s="60"/>
    </row>
    <row r="62" spans="1:13" s="61" customFormat="1" ht="17.25" hidden="1">
      <c r="A62" s="54">
        <f t="shared" si="5"/>
        <v>19</v>
      </c>
      <c r="B62" s="502" t="s">
        <v>57</v>
      </c>
      <c r="C62" s="503"/>
      <c r="D62" s="199">
        <f>+'Ekamut-caxs'!D63</f>
        <v>0</v>
      </c>
      <c r="E62" s="265"/>
      <c r="F62" s="99"/>
      <c r="G62" s="59"/>
      <c r="H62" s="59"/>
      <c r="I62" s="59"/>
      <c r="J62" s="49"/>
      <c r="K62" s="60"/>
      <c r="L62" s="60"/>
      <c r="M62" s="60"/>
    </row>
    <row r="63" spans="1:13" s="61" customFormat="1" ht="17.25">
      <c r="A63" s="54">
        <v>16</v>
      </c>
      <c r="B63" s="502" t="s">
        <v>268</v>
      </c>
      <c r="C63" s="503"/>
      <c r="D63" s="199">
        <f>+'Ekamut-caxs'!D64</f>
        <v>150</v>
      </c>
      <c r="E63" s="265"/>
      <c r="F63" s="99"/>
      <c r="G63" s="59"/>
      <c r="H63" s="59"/>
      <c r="I63" s="59"/>
      <c r="J63" s="49"/>
      <c r="K63" s="60"/>
      <c r="L63" s="60"/>
      <c r="M63" s="60"/>
    </row>
    <row r="64" spans="1:13" s="61" customFormat="1" ht="17.25" hidden="1">
      <c r="A64" s="54">
        <f>A63+1</f>
        <v>17</v>
      </c>
      <c r="B64" s="504" t="s">
        <v>228</v>
      </c>
      <c r="C64" s="505"/>
      <c r="D64" s="198">
        <f>+'Ekamut-caxs'!D65</f>
        <v>0</v>
      </c>
      <c r="E64" s="265"/>
      <c r="F64" s="99"/>
      <c r="G64" s="59"/>
      <c r="H64" s="59"/>
      <c r="I64" s="59"/>
      <c r="J64" s="49"/>
      <c r="K64" s="60"/>
      <c r="L64" s="60"/>
      <c r="M64" s="60"/>
    </row>
    <row r="65" spans="1:13" s="60" customFormat="1" ht="17.25">
      <c r="A65" s="54">
        <v>17</v>
      </c>
      <c r="B65" s="495" t="s">
        <v>280</v>
      </c>
      <c r="C65" s="495"/>
      <c r="D65" s="198">
        <f>+'Ekamut-caxs'!D66</f>
        <v>1112</v>
      </c>
      <c r="E65" s="265"/>
      <c r="F65" s="99"/>
      <c r="G65" s="59"/>
      <c r="H65" s="59"/>
      <c r="I65" s="59"/>
      <c r="J65" s="49"/>
    </row>
    <row r="66" spans="1:13" s="60" customFormat="1" ht="17.25" hidden="1">
      <c r="A66" s="54">
        <f t="shared" si="5"/>
        <v>18</v>
      </c>
      <c r="B66" s="504"/>
      <c r="C66" s="505"/>
      <c r="D66" s="198">
        <f>+'Ekamut-caxs'!D67</f>
        <v>0</v>
      </c>
      <c r="E66" s="265"/>
      <c r="F66" s="99"/>
      <c r="G66" s="59"/>
      <c r="H66" s="59"/>
      <c r="I66" s="59"/>
      <c r="J66" s="49"/>
    </row>
    <row r="67" spans="1:13" s="84" customFormat="1" ht="17.25" hidden="1">
      <c r="A67" s="54">
        <f t="shared" si="5"/>
        <v>19</v>
      </c>
      <c r="B67" s="502" t="s">
        <v>28</v>
      </c>
      <c r="C67" s="503"/>
      <c r="D67" s="199">
        <f>SUM(D68:D70)</f>
        <v>0</v>
      </c>
      <c r="E67" s="265"/>
      <c r="F67" s="98"/>
      <c r="G67" s="59"/>
      <c r="H67" s="59"/>
      <c r="I67" s="59"/>
      <c r="J67" s="59"/>
      <c r="K67" s="83"/>
      <c r="L67" s="83"/>
      <c r="M67" s="83"/>
    </row>
    <row r="68" spans="1:13" s="388" customFormat="1" hidden="1">
      <c r="A68" s="396">
        <f>+A67+0.1</f>
        <v>19.100000000000001</v>
      </c>
      <c r="B68" s="506" t="s">
        <v>29</v>
      </c>
      <c r="C68" s="507"/>
      <c r="D68" s="383"/>
      <c r="E68" s="384"/>
      <c r="F68" s="394"/>
      <c r="G68" s="387"/>
      <c r="H68" s="387"/>
      <c r="I68" s="387"/>
      <c r="J68" s="387"/>
    </row>
    <row r="69" spans="1:13" s="388" customFormat="1" hidden="1">
      <c r="A69" s="396">
        <f t="shared" ref="A69:A70" si="6">+A68+0.1</f>
        <v>19.200000000000003</v>
      </c>
      <c r="B69" s="506" t="s">
        <v>42</v>
      </c>
      <c r="C69" s="507"/>
      <c r="D69" s="383"/>
      <c r="E69" s="384"/>
      <c r="F69" s="394"/>
      <c r="G69" s="387"/>
      <c r="H69" s="387"/>
      <c r="I69" s="387"/>
      <c r="J69" s="387"/>
    </row>
    <row r="70" spans="1:13" s="395" customFormat="1" hidden="1">
      <c r="A70" s="396">
        <f t="shared" si="6"/>
        <v>19.300000000000004</v>
      </c>
      <c r="B70" s="520" t="s">
        <v>76</v>
      </c>
      <c r="C70" s="521"/>
      <c r="D70" s="389">
        <f>+'Ekamut-caxs'!D71</f>
        <v>0</v>
      </c>
      <c r="E70" s="384"/>
      <c r="F70" s="394"/>
      <c r="G70" s="387"/>
      <c r="H70" s="387"/>
      <c r="I70" s="387"/>
      <c r="J70" s="387"/>
      <c r="K70" s="388"/>
      <c r="L70" s="388"/>
      <c r="M70" s="388"/>
    </row>
    <row r="71" spans="1:13" s="83" customFormat="1" ht="17.25">
      <c r="A71" s="54">
        <v>18</v>
      </c>
      <c r="B71" s="504" t="s">
        <v>30</v>
      </c>
      <c r="C71" s="505"/>
      <c r="D71" s="198">
        <v>127.6</v>
      </c>
      <c r="E71" s="265"/>
      <c r="F71" s="98"/>
      <c r="G71" s="59"/>
      <c r="H71" s="59"/>
      <c r="I71" s="59"/>
      <c r="J71" s="59"/>
    </row>
    <row r="72" spans="1:13" s="83" customFormat="1" ht="17.25" hidden="1">
      <c r="A72" s="54">
        <f>+A71+1</f>
        <v>19</v>
      </c>
      <c r="B72" s="504" t="s">
        <v>77</v>
      </c>
      <c r="C72" s="505"/>
      <c r="D72" s="198"/>
      <c r="E72" s="265"/>
      <c r="F72" s="98" t="s">
        <v>188</v>
      </c>
      <c r="G72" s="59"/>
      <c r="H72" s="59"/>
      <c r="I72" s="59"/>
      <c r="J72" s="59"/>
    </row>
    <row r="73" spans="1:13" s="72" customFormat="1" ht="17.25">
      <c r="A73" s="33" t="s">
        <v>50</v>
      </c>
      <c r="B73" s="518" t="s">
        <v>53</v>
      </c>
      <c r="C73" s="519"/>
      <c r="D73" s="207">
        <f>D74+D82</f>
        <v>390</v>
      </c>
      <c r="E73" s="404"/>
      <c r="F73" s="100"/>
      <c r="G73" s="90"/>
      <c r="H73" s="90"/>
      <c r="I73" s="90"/>
      <c r="J73" s="90"/>
      <c r="K73" s="71"/>
      <c r="L73" s="71"/>
      <c r="M73" s="71"/>
    </row>
    <row r="74" spans="1:13" s="82" customFormat="1" ht="17.25">
      <c r="A74" s="63">
        <v>1</v>
      </c>
      <c r="B74" s="502" t="s">
        <v>82</v>
      </c>
      <c r="C74" s="503"/>
      <c r="D74" s="199">
        <f>SUM(D75:D81)</f>
        <v>390</v>
      </c>
      <c r="E74" s="265"/>
      <c r="F74" s="97"/>
      <c r="G74" s="89"/>
      <c r="H74" s="89"/>
      <c r="I74" s="89"/>
      <c r="J74" s="89"/>
      <c r="K74" s="81"/>
      <c r="L74" s="81"/>
      <c r="M74" s="81"/>
    </row>
    <row r="75" spans="1:13" s="392" customFormat="1" ht="14.25">
      <c r="A75" s="399">
        <f>+A74+0.1</f>
        <v>1.1000000000000001</v>
      </c>
      <c r="B75" s="506" t="s">
        <v>78</v>
      </c>
      <c r="C75" s="507"/>
      <c r="D75" s="383">
        <v>290</v>
      </c>
      <c r="E75" s="384"/>
      <c r="F75" s="393"/>
      <c r="G75" s="391"/>
      <c r="H75" s="391"/>
      <c r="I75" s="391"/>
      <c r="J75" s="391"/>
    </row>
    <row r="76" spans="1:13" s="392" customFormat="1" ht="14.25" hidden="1">
      <c r="A76" s="399">
        <f t="shared" ref="A76:A81" si="7">+A75+0.1</f>
        <v>1.2000000000000002</v>
      </c>
      <c r="B76" s="506" t="s">
        <v>79</v>
      </c>
      <c r="C76" s="507"/>
      <c r="D76" s="383"/>
      <c r="E76" s="384"/>
      <c r="F76" s="393"/>
      <c r="G76" s="391"/>
      <c r="H76" s="391"/>
      <c r="I76" s="391"/>
      <c r="J76" s="391"/>
    </row>
    <row r="77" spans="1:13" s="392" customFormat="1" ht="14.25" hidden="1">
      <c r="A77" s="399">
        <f t="shared" si="7"/>
        <v>1.3000000000000003</v>
      </c>
      <c r="B77" s="506" t="s">
        <v>80</v>
      </c>
      <c r="C77" s="507"/>
      <c r="D77" s="383"/>
      <c r="E77" s="384"/>
      <c r="F77" s="393"/>
      <c r="G77" s="391"/>
      <c r="H77" s="391"/>
      <c r="I77" s="391"/>
      <c r="J77" s="391"/>
    </row>
    <row r="78" spans="1:13" s="392" customFormat="1" ht="14.25">
      <c r="A78" s="399">
        <f t="shared" si="7"/>
        <v>1.4000000000000004</v>
      </c>
      <c r="B78" s="506" t="s">
        <v>183</v>
      </c>
      <c r="C78" s="507"/>
      <c r="D78" s="383">
        <v>100</v>
      </c>
      <c r="E78" s="384"/>
      <c r="F78" s="393"/>
      <c r="G78" s="391"/>
      <c r="H78" s="391"/>
      <c r="I78" s="391"/>
      <c r="J78" s="391"/>
    </row>
    <row r="79" spans="1:13" s="392" customFormat="1" ht="14.25" hidden="1">
      <c r="A79" s="399">
        <f t="shared" si="7"/>
        <v>1.5000000000000004</v>
      </c>
      <c r="B79" s="506" t="s">
        <v>58</v>
      </c>
      <c r="C79" s="507"/>
      <c r="D79" s="383"/>
      <c r="E79" s="384"/>
      <c r="F79" s="393"/>
      <c r="G79" s="391"/>
      <c r="H79" s="391"/>
      <c r="I79" s="391"/>
      <c r="J79" s="391"/>
    </row>
    <row r="80" spans="1:13" s="392" customFormat="1" ht="14.25" hidden="1">
      <c r="A80" s="399">
        <f t="shared" si="7"/>
        <v>1.6000000000000005</v>
      </c>
      <c r="B80" s="506" t="s">
        <v>59</v>
      </c>
      <c r="C80" s="507"/>
      <c r="D80" s="383"/>
      <c r="E80" s="384"/>
      <c r="F80" s="393"/>
      <c r="G80" s="391"/>
      <c r="H80" s="391"/>
      <c r="I80" s="391"/>
      <c r="J80" s="391"/>
    </row>
    <row r="81" spans="1:13" s="392" customFormat="1" ht="14.25" hidden="1">
      <c r="A81" s="399">
        <f t="shared" si="7"/>
        <v>1.7000000000000006</v>
      </c>
      <c r="B81" s="506"/>
      <c r="C81" s="507"/>
      <c r="D81" s="383"/>
      <c r="E81" s="384"/>
      <c r="F81" s="381" t="s">
        <v>244</v>
      </c>
      <c r="G81" s="391"/>
      <c r="H81" s="391"/>
      <c r="I81" s="391"/>
      <c r="J81" s="391"/>
    </row>
    <row r="82" spans="1:13" s="82" customFormat="1" ht="17.25" hidden="1">
      <c r="A82" s="63">
        <v>2</v>
      </c>
      <c r="B82" s="502" t="s">
        <v>83</v>
      </c>
      <c r="C82" s="503"/>
      <c r="D82" s="199">
        <f>SUM(D83:D85)</f>
        <v>0</v>
      </c>
      <c r="E82" s="265"/>
      <c r="F82" s="97"/>
      <c r="G82" s="89"/>
      <c r="H82" s="89"/>
      <c r="I82" s="89"/>
      <c r="J82" s="89"/>
      <c r="K82" s="81"/>
      <c r="L82" s="81"/>
      <c r="M82" s="81"/>
    </row>
    <row r="83" spans="1:13" s="392" customFormat="1" ht="14.25" hidden="1">
      <c r="A83" s="399">
        <f t="shared" ref="A83:A85" si="8">+A82+0.1</f>
        <v>2.1</v>
      </c>
      <c r="B83" s="506" t="s">
        <v>55</v>
      </c>
      <c r="C83" s="507"/>
      <c r="D83" s="383"/>
      <c r="E83" s="384"/>
      <c r="F83" s="393"/>
      <c r="G83" s="391"/>
      <c r="H83" s="391"/>
      <c r="I83" s="391"/>
      <c r="J83" s="391"/>
    </row>
    <row r="84" spans="1:13" s="392" customFormat="1" ht="14.25" hidden="1">
      <c r="A84" s="399">
        <f t="shared" si="8"/>
        <v>2.2000000000000002</v>
      </c>
      <c r="B84" s="506" t="s">
        <v>54</v>
      </c>
      <c r="C84" s="507"/>
      <c r="D84" s="383"/>
      <c r="E84" s="384"/>
      <c r="F84" s="393"/>
      <c r="G84" s="391"/>
      <c r="H84" s="391"/>
      <c r="I84" s="391"/>
      <c r="J84" s="391"/>
    </row>
    <row r="85" spans="1:13" s="392" customFormat="1" ht="14.25" hidden="1">
      <c r="A85" s="399">
        <f t="shared" si="8"/>
        <v>2.3000000000000003</v>
      </c>
      <c r="B85" s="506" t="s">
        <v>43</v>
      </c>
      <c r="C85" s="507"/>
      <c r="D85" s="383"/>
      <c r="E85" s="384"/>
      <c r="F85" s="393"/>
      <c r="G85" s="391"/>
      <c r="H85" s="391"/>
      <c r="I85" s="391"/>
      <c r="J85" s="391"/>
    </row>
    <row r="86" spans="1:13" s="72" customFormat="1" ht="17.25">
      <c r="A86" s="33" t="s">
        <v>51</v>
      </c>
      <c r="B86" s="514" t="s">
        <v>122</v>
      </c>
      <c r="C86" s="515"/>
      <c r="D86" s="207">
        <f>SUM(D87:D88)</f>
        <v>661.2</v>
      </c>
      <c r="E86" s="404"/>
      <c r="F86" s="100"/>
      <c r="G86" s="90"/>
      <c r="H86" s="90"/>
      <c r="I86" s="90"/>
      <c r="J86" s="90"/>
      <c r="K86" s="71"/>
      <c r="L86" s="71"/>
      <c r="M86" s="71"/>
    </row>
    <row r="87" spans="1:13" s="81" customFormat="1" ht="17.25">
      <c r="A87" s="63">
        <v>1</v>
      </c>
      <c r="B87" s="504" t="s">
        <v>281</v>
      </c>
      <c r="C87" s="505"/>
      <c r="D87" s="198">
        <v>661.2</v>
      </c>
      <c r="E87" s="265"/>
      <c r="F87" s="97"/>
      <c r="G87" s="89"/>
      <c r="H87" s="89"/>
      <c r="I87" s="89"/>
      <c r="J87" s="89"/>
    </row>
    <row r="88" spans="1:13" s="81" customFormat="1" ht="17.25" hidden="1">
      <c r="A88" s="63">
        <v>2</v>
      </c>
      <c r="B88" s="504"/>
      <c r="C88" s="505"/>
      <c r="D88" s="198"/>
      <c r="E88" s="265"/>
      <c r="F88" s="92"/>
      <c r="G88" s="89"/>
      <c r="H88" s="89"/>
      <c r="I88" s="89"/>
      <c r="J88" s="89"/>
    </row>
    <row r="89" spans="1:13" s="86" customFormat="1" ht="36.75" customHeight="1">
      <c r="A89" s="10" t="s">
        <v>31</v>
      </c>
      <c r="B89" s="514" t="s">
        <v>32</v>
      </c>
      <c r="C89" s="515"/>
      <c r="D89" s="207">
        <f>D18+D19-D34</f>
        <v>832.79999999998836</v>
      </c>
      <c r="E89" s="405" t="s">
        <v>197</v>
      </c>
      <c r="F89" s="508"/>
      <c r="G89" s="509"/>
      <c r="H89" s="216"/>
      <c r="I89" s="216"/>
      <c r="J89" s="188"/>
      <c r="K89" s="85"/>
      <c r="L89" s="85"/>
      <c r="M89" s="85"/>
    </row>
    <row r="90" spans="1:13" s="71" customFormat="1" ht="45" customHeight="1">
      <c r="A90" s="370"/>
      <c r="B90" s="371"/>
      <c r="C90" s="371"/>
      <c r="F90" s="470"/>
      <c r="G90" s="90"/>
      <c r="H90" s="90"/>
      <c r="I90" s="90"/>
      <c r="J90" s="90"/>
    </row>
    <row r="91" spans="1:13" s="5" customFormat="1" ht="21.75" hidden="1" customHeight="1">
      <c r="B91" s="372" t="s">
        <v>2</v>
      </c>
      <c r="C91" s="372"/>
      <c r="D91" s="224" t="str">
        <f>+'Ekamut-caxs'!C75</f>
        <v xml:space="preserve">Դ. Հովհաննիսյան </v>
      </c>
      <c r="E91" s="90"/>
      <c r="F91" s="471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73" t="s">
        <v>87</v>
      </c>
      <c r="E92" s="374"/>
      <c r="F92" s="375"/>
      <c r="G92" s="76"/>
      <c r="H92" s="76"/>
      <c r="I92" s="76"/>
      <c r="J92" s="76"/>
    </row>
    <row r="93" spans="1:13" s="2" customFormat="1" ht="22.5" hidden="1" customHeight="1">
      <c r="B93" s="13" t="s">
        <v>6</v>
      </c>
      <c r="C93" s="13"/>
      <c r="D93" s="226" t="str">
        <f>+'Ekamut-caxs'!C77</f>
        <v>Ս. Ներսիսյան</v>
      </c>
      <c r="E93" s="266"/>
      <c r="F93" s="71"/>
      <c r="G93" s="76"/>
      <c r="H93" s="76"/>
      <c r="I93" s="76"/>
      <c r="J93" s="76"/>
    </row>
    <row r="94" spans="1:13" s="2" customFormat="1" ht="12" hidden="1" customHeight="1">
      <c r="D94" s="373" t="s">
        <v>87</v>
      </c>
      <c r="E94" s="374"/>
      <c r="F94" s="375"/>
      <c r="G94" s="76"/>
      <c r="H94" s="76"/>
      <c r="I94" s="76"/>
      <c r="J94" s="76"/>
    </row>
    <row r="95" spans="1:13" s="2" customFormat="1" hidden="1">
      <c r="B95" s="76" t="s">
        <v>160</v>
      </c>
      <c r="C95" s="76"/>
      <c r="D95" s="73"/>
      <c r="E95" s="73"/>
      <c r="F95" s="73"/>
      <c r="G95" s="76"/>
      <c r="H95" s="76"/>
      <c r="I95" s="76"/>
      <c r="J95" s="76"/>
    </row>
    <row r="96" spans="1:13" s="37" customFormat="1" ht="111" customHeight="1">
      <c r="B96" s="353" t="str">
        <f>+'Ekamut-caxs'!B80</f>
        <v>ԵՐԵՎԱՆԻ ՔԱՂԱՔԱՊԵՏ՝</v>
      </c>
      <c r="C96" s="39"/>
      <c r="D96" s="490" t="str">
        <f>+'Ekamut-caxs'!D80</f>
        <v>ՏԻԳՐԱՆ ԱՎԻՆՅԱՆ</v>
      </c>
      <c r="E96" s="90"/>
    </row>
    <row r="97" spans="6:10" s="73" customFormat="1">
      <c r="F97" s="95"/>
      <c r="G97" s="76"/>
      <c r="H97" s="76"/>
      <c r="I97" s="76"/>
      <c r="J97" s="76"/>
    </row>
    <row r="98" spans="6:10" s="73" customFormat="1">
      <c r="F98" s="95"/>
      <c r="G98" s="76"/>
      <c r="H98" s="76"/>
      <c r="I98" s="76"/>
      <c r="J98" s="76"/>
    </row>
    <row r="99" spans="6:10" s="73" customFormat="1">
      <c r="F99" s="95"/>
      <c r="G99" s="76"/>
      <c r="H99" s="76"/>
      <c r="I99" s="76"/>
      <c r="J99" s="76"/>
    </row>
    <row r="100" spans="6:10" s="73" customFormat="1">
      <c r="F100" s="95"/>
      <c r="G100" s="76"/>
      <c r="H100" s="76"/>
      <c r="I100" s="76"/>
      <c r="J100" s="76"/>
    </row>
    <row r="101" spans="6:10" s="73" customFormat="1">
      <c r="F101" s="95"/>
      <c r="G101" s="76"/>
      <c r="H101" s="76"/>
      <c r="I101" s="76"/>
      <c r="J101" s="76"/>
    </row>
    <row r="102" spans="6:10" s="73" customFormat="1">
      <c r="F102" s="95"/>
      <c r="G102" s="76"/>
      <c r="H102" s="76"/>
      <c r="I102" s="76"/>
      <c r="J102" s="76"/>
    </row>
    <row r="103" spans="6:10" s="73" customFormat="1">
      <c r="F103" s="95"/>
      <c r="G103" s="76"/>
      <c r="H103" s="76"/>
      <c r="I103" s="76"/>
      <c r="J103" s="76"/>
    </row>
    <row r="104" spans="6:10" s="73" customFormat="1">
      <c r="F104" s="95"/>
      <c r="G104" s="76"/>
      <c r="H104" s="76"/>
      <c r="I104" s="76"/>
      <c r="J104" s="76"/>
    </row>
    <row r="105" spans="6:10" s="73" customFormat="1">
      <c r="F105" s="95"/>
      <c r="G105" s="76"/>
      <c r="H105" s="76"/>
      <c r="I105" s="76"/>
      <c r="J105" s="76"/>
    </row>
    <row r="106" spans="6:10" s="73" customFormat="1">
      <c r="F106" s="95"/>
      <c r="G106" s="76"/>
      <c r="H106" s="76"/>
      <c r="I106" s="76"/>
      <c r="J106" s="76"/>
    </row>
    <row r="107" spans="6:10" s="73" customFormat="1">
      <c r="F107" s="95"/>
      <c r="G107" s="76"/>
      <c r="H107" s="76"/>
      <c r="I107" s="76"/>
      <c r="J107" s="76"/>
    </row>
    <row r="108" spans="6:10" s="73" customFormat="1">
      <c r="F108" s="95"/>
      <c r="G108" s="76"/>
      <c r="H108" s="76"/>
      <c r="I108" s="76"/>
      <c r="J108" s="76"/>
    </row>
    <row r="109" spans="6:10" s="73" customFormat="1">
      <c r="F109" s="95"/>
      <c r="G109" s="76"/>
      <c r="H109" s="76"/>
      <c r="I109" s="76"/>
      <c r="J109" s="76"/>
    </row>
    <row r="110" spans="6:10" s="73" customFormat="1">
      <c r="F110" s="95"/>
      <c r="G110" s="76"/>
      <c r="H110" s="76"/>
      <c r="I110" s="76"/>
      <c r="J110" s="76"/>
    </row>
    <row r="111" spans="6:10" s="73" customFormat="1">
      <c r="F111" s="95"/>
      <c r="G111" s="76"/>
      <c r="H111" s="76"/>
      <c r="I111" s="76"/>
      <c r="J111" s="76"/>
    </row>
    <row r="112" spans="6:10" s="73" customFormat="1">
      <c r="F112" s="95"/>
      <c r="G112" s="76"/>
      <c r="H112" s="76"/>
      <c r="I112" s="76"/>
      <c r="J112" s="76"/>
    </row>
    <row r="113" spans="6:10" s="73" customFormat="1">
      <c r="F113" s="95"/>
      <c r="G113" s="76"/>
      <c r="H113" s="76"/>
      <c r="I113" s="76"/>
      <c r="J113" s="76"/>
    </row>
    <row r="114" spans="6:10" s="73" customFormat="1">
      <c r="F114" s="95"/>
      <c r="G114" s="76"/>
      <c r="H114" s="76"/>
      <c r="I114" s="76"/>
      <c r="J114" s="76"/>
    </row>
    <row r="115" spans="6:10" s="73" customFormat="1">
      <c r="F115" s="95"/>
      <c r="G115" s="76"/>
      <c r="H115" s="76"/>
      <c r="I115" s="76"/>
      <c r="J115" s="76"/>
    </row>
    <row r="116" spans="6:10" s="73" customFormat="1">
      <c r="F116" s="95"/>
      <c r="G116" s="76"/>
      <c r="H116" s="76"/>
      <c r="I116" s="76"/>
      <c r="J116" s="76"/>
    </row>
    <row r="117" spans="6:10" s="73" customFormat="1">
      <c r="F117" s="95"/>
      <c r="G117" s="76"/>
      <c r="H117" s="76"/>
      <c r="I117" s="76"/>
      <c r="J117" s="76"/>
    </row>
    <row r="118" spans="6:10" s="73" customFormat="1">
      <c r="F118" s="95"/>
      <c r="G118" s="76"/>
      <c r="H118" s="76"/>
      <c r="I118" s="76"/>
      <c r="J118" s="76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B22" sqref="B22"/>
    </sheetView>
  </sheetViews>
  <sheetFormatPr defaultColWidth="9.140625" defaultRowHeight="13.5"/>
  <cols>
    <col min="1" max="1" width="7.140625" style="20" customWidth="1"/>
    <col min="2" max="2" width="59.7109375" style="16" customWidth="1"/>
    <col min="3" max="3" width="14.28515625" style="16" customWidth="1"/>
    <col min="4" max="4" width="15" style="16" customWidth="1"/>
    <col min="5" max="5" width="17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2" t="s">
        <v>48</v>
      </c>
      <c r="B1" s="522"/>
      <c r="C1" s="522"/>
      <c r="D1" s="522"/>
      <c r="E1" s="522"/>
      <c r="F1" s="522"/>
    </row>
    <row r="2" spans="1:18" s="18" customFormat="1" ht="25.5" customHeight="1">
      <c r="A2" s="511" t="str">
        <f>+'Ekamut-caxs'!A14</f>
        <v xml:space="preserve">«Երևանի Ա. Ցիցիկյանի անվան երաժշտական դպրորոց» ՀՈԱԿ-ի  </v>
      </c>
      <c r="B2" s="511"/>
      <c r="C2" s="511"/>
      <c r="D2" s="511"/>
      <c r="E2" s="511"/>
      <c r="F2" s="51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5" t="s">
        <v>260</v>
      </c>
      <c r="B3" s="525"/>
      <c r="C3" s="525"/>
      <c r="D3" s="525"/>
      <c r="E3" s="525"/>
      <c r="F3" s="52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7" t="s">
        <v>3</v>
      </c>
      <c r="B5" s="58" t="s">
        <v>24</v>
      </c>
      <c r="C5" s="186" t="s">
        <v>168</v>
      </c>
      <c r="D5" s="186" t="s">
        <v>169</v>
      </c>
      <c r="E5" s="58" t="s">
        <v>44</v>
      </c>
      <c r="F5" s="25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5" t="s">
        <v>7</v>
      </c>
      <c r="B6" s="56" t="s">
        <v>116</v>
      </c>
      <c r="C6" s="220">
        <f>SUM(C7:C17,C20:C22)</f>
        <v>84768.799999999988</v>
      </c>
      <c r="D6" s="220">
        <f>SUM(D7:D14,D17,D20:D22)</f>
        <v>85020</v>
      </c>
      <c r="E6" s="354">
        <f t="shared" ref="E6:E59" si="0">D6-C6</f>
        <v>251.20000000001164</v>
      </c>
      <c r="F6" s="260"/>
      <c r="G6" s="498"/>
      <c r="H6" s="49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491" t="s">
        <v>279</v>
      </c>
      <c r="B7" s="491"/>
      <c r="C7" s="461">
        <v>79732</v>
      </c>
      <c r="D7" s="212">
        <f>+'Ekamut-caxs'!D18</f>
        <v>78106.899999999994</v>
      </c>
      <c r="E7" s="355">
        <f t="shared" si="0"/>
        <v>-1625.1000000000058</v>
      </c>
      <c r="F7" s="211"/>
      <c r="G7" s="498"/>
      <c r="H7" s="498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3" t="s">
        <v>181</v>
      </c>
      <c r="C8" s="211">
        <v>1089.4000000000001</v>
      </c>
      <c r="D8" s="212">
        <f>+'Ekamut-caxs'!D19</f>
        <v>1089.4000000000001</v>
      </c>
      <c r="E8" s="212">
        <f>D8-C8</f>
        <v>0</v>
      </c>
      <c r="F8" s="211"/>
      <c r="G8" s="497"/>
      <c r="H8" s="497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23" t="s">
        <v>234</v>
      </c>
      <c r="C9" s="211">
        <v>836.4</v>
      </c>
      <c r="D9" s="212">
        <f>+'Ekamut-caxs'!D20</f>
        <v>842.59999999999991</v>
      </c>
      <c r="E9" s="212">
        <f t="shared" ref="E9:E16" si="1">D9-C9</f>
        <v>6.1999999999999318</v>
      </c>
      <c r="F9" s="211"/>
      <c r="G9" s="498"/>
      <c r="H9" s="498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4" t="str">
        <f>+'Ekamut-caxs'!B21</f>
        <v>Վճարովի ծառայություններից (գեղագիտական ուսուցում)</v>
      </c>
      <c r="C10" s="211">
        <v>1600</v>
      </c>
      <c r="D10" s="212">
        <f>+'Ekamut-caxs'!D21</f>
        <v>2359.1</v>
      </c>
      <c r="E10" s="212">
        <f t="shared" si="1"/>
        <v>759.09999999999991</v>
      </c>
      <c r="F10" s="211"/>
      <c r="G10" s="498"/>
      <c r="H10" s="498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0" t="s">
        <v>46</v>
      </c>
      <c r="C11" s="213"/>
      <c r="D11" s="212">
        <f>+'Ekamut-caxs'!D22</f>
        <v>0</v>
      </c>
      <c r="E11" s="212">
        <f t="shared" si="1"/>
        <v>0</v>
      </c>
      <c r="F11" s="211"/>
      <c r="G11" s="498"/>
      <c r="H11" s="498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0" t="s">
        <v>56</v>
      </c>
      <c r="C12" s="213"/>
      <c r="D12" s="212">
        <f>+'Ekamut-caxs'!D23</f>
        <v>0</v>
      </c>
      <c r="E12" s="212">
        <f t="shared" si="1"/>
        <v>0</v>
      </c>
      <c r="F12" s="211"/>
      <c r="G12" s="498"/>
      <c r="H12" s="498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3"/>
      <c r="D13" s="212">
        <f>+'Ekamut-caxs'!D24</f>
        <v>0</v>
      </c>
      <c r="E13" s="212">
        <f t="shared" si="1"/>
        <v>0</v>
      </c>
      <c r="F13" s="211"/>
      <c r="G13" s="498"/>
      <c r="H13" s="498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8</v>
      </c>
      <c r="B14" s="368" t="s">
        <v>240</v>
      </c>
      <c r="C14" s="213"/>
      <c r="D14" s="212">
        <f>+'Ekamut-caxs'!D25</f>
        <v>1112</v>
      </c>
      <c r="E14" s="212">
        <f t="shared" si="1"/>
        <v>1112</v>
      </c>
      <c r="F14" s="211"/>
      <c r="G14" s="526"/>
      <c r="H14" s="52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4" customFormat="1" ht="18.75" hidden="1" customHeight="1">
      <c r="A15" s="430">
        <v>8.1</v>
      </c>
      <c r="B15" s="466"/>
      <c r="C15" s="431"/>
      <c r="D15" s="432">
        <f>+'Ekamut-caxs'!D26</f>
        <v>0</v>
      </c>
      <c r="E15" s="432">
        <f t="shared" si="1"/>
        <v>0</v>
      </c>
      <c r="F15" s="433"/>
      <c r="G15" s="464"/>
      <c r="H15" s="464"/>
      <c r="I15" s="382"/>
      <c r="J15" s="382"/>
      <c r="K15" s="382"/>
      <c r="L15" s="382"/>
      <c r="M15" s="382"/>
      <c r="N15" s="382"/>
      <c r="O15" s="382"/>
      <c r="P15" s="382"/>
      <c r="Q15" s="382"/>
      <c r="R15" s="382"/>
    </row>
    <row r="16" spans="1:18" s="434" customFormat="1" ht="19.5" customHeight="1">
      <c r="A16" s="430">
        <v>8.1</v>
      </c>
      <c r="B16" s="466" t="s">
        <v>279</v>
      </c>
      <c r="C16" s="431"/>
      <c r="D16" s="432">
        <f>+'Ekamut-caxs'!D27</f>
        <v>1112</v>
      </c>
      <c r="E16" s="432">
        <f t="shared" si="1"/>
        <v>1112</v>
      </c>
      <c r="F16" s="433"/>
      <c r="G16" s="464"/>
      <c r="H16" s="464"/>
      <c r="I16" s="382"/>
      <c r="J16" s="382"/>
      <c r="K16" s="382"/>
      <c r="L16" s="382"/>
      <c r="M16" s="382"/>
      <c r="N16" s="382"/>
      <c r="O16" s="382"/>
      <c r="P16" s="382"/>
      <c r="Q16" s="382"/>
      <c r="R16" s="382"/>
    </row>
    <row r="17" spans="1:18" s="51" customFormat="1" ht="18.75" customHeight="1">
      <c r="A17" s="54">
        <v>9</v>
      </c>
      <c r="B17" s="214" t="s">
        <v>114</v>
      </c>
      <c r="C17" s="215">
        <f>SUM(C18:C19)</f>
        <v>1500</v>
      </c>
      <c r="D17" s="212">
        <f>+'Ekamut-caxs'!D28</f>
        <v>1500</v>
      </c>
      <c r="E17" s="212">
        <f t="shared" si="0"/>
        <v>0</v>
      </c>
      <c r="F17" s="211"/>
      <c r="G17" s="526"/>
      <c r="H17" s="526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4" customFormat="1" ht="18.75" customHeight="1">
      <c r="A18" s="435">
        <v>9.1</v>
      </c>
      <c r="B18" s="436" t="s">
        <v>65</v>
      </c>
      <c r="C18" s="431">
        <v>1500</v>
      </c>
      <c r="D18" s="432">
        <f>+'Ekamut-caxs'!D29</f>
        <v>1500</v>
      </c>
      <c r="E18" s="432">
        <f t="shared" si="0"/>
        <v>0</v>
      </c>
      <c r="F18" s="433"/>
      <c r="G18" s="527"/>
      <c r="H18" s="527"/>
      <c r="I18" s="382"/>
      <c r="J18" s="382"/>
      <c r="K18" s="382"/>
      <c r="L18" s="382"/>
      <c r="M18" s="382"/>
      <c r="N18" s="382"/>
      <c r="O18" s="382"/>
      <c r="P18" s="382"/>
      <c r="Q18" s="382"/>
      <c r="R18" s="382"/>
    </row>
    <row r="19" spans="1:18" s="434" customFormat="1" ht="18.75" hidden="1" customHeight="1">
      <c r="A19" s="430">
        <v>9.1999999999999993</v>
      </c>
      <c r="B19" s="436" t="s">
        <v>66</v>
      </c>
      <c r="C19" s="431"/>
      <c r="D19" s="432">
        <f>+'Ekamut-caxs'!D30</f>
        <v>0</v>
      </c>
      <c r="E19" s="432">
        <f t="shared" si="0"/>
        <v>0</v>
      </c>
      <c r="F19" s="433"/>
      <c r="G19" s="491"/>
      <c r="H19" s="491"/>
      <c r="I19" s="382"/>
      <c r="J19" s="382"/>
      <c r="K19" s="382"/>
      <c r="L19" s="382"/>
      <c r="M19" s="382"/>
      <c r="N19" s="382"/>
      <c r="O19" s="382"/>
      <c r="P19" s="382"/>
      <c r="Q19" s="382"/>
      <c r="R19" s="382"/>
    </row>
    <row r="20" spans="1:18" s="51" customFormat="1" ht="18.75" customHeight="1">
      <c r="A20" s="54">
        <v>10</v>
      </c>
      <c r="B20" s="202" t="s">
        <v>8</v>
      </c>
      <c r="C20" s="213">
        <v>10</v>
      </c>
      <c r="D20" s="212">
        <f>+'Ekamut-caxs'!D31</f>
        <v>10</v>
      </c>
      <c r="E20" s="212">
        <f t="shared" si="0"/>
        <v>0</v>
      </c>
      <c r="F20" s="211"/>
      <c r="G20" s="495"/>
      <c r="H20" s="495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467">
        <v>11</v>
      </c>
      <c r="B21" s="203" t="str">
        <f>+'Ekamut-caxs'!B32:C32</f>
        <v>Օգնության վճար/ ուսման վարձ</v>
      </c>
      <c r="C21" s="213"/>
      <c r="D21" s="211"/>
      <c r="E21" s="211">
        <f>D21-C21</f>
        <v>0</v>
      </c>
      <c r="F21" s="211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4">
        <v>11</v>
      </c>
      <c r="B22" s="203" t="s">
        <v>275</v>
      </c>
      <c r="C22" s="213">
        <v>1</v>
      </c>
      <c r="D22" s="211">
        <f>+'Ekamut-caxs'!D33</f>
        <v>0</v>
      </c>
      <c r="E22" s="211">
        <f>D22-C22</f>
        <v>-1</v>
      </c>
      <c r="F22" s="211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5" t="s">
        <v>9</v>
      </c>
      <c r="B23" s="53" t="s">
        <v>117</v>
      </c>
      <c r="C23" s="221">
        <f>+C24+C28+C29+C30+C31+C32+C33+C35+C36+C37+C40+C41+C44+C45+C46+C47+C51+C56</f>
        <v>84768.8</v>
      </c>
      <c r="D23" s="221">
        <f>+D24+D28+D29+D30+D31+D32+D33+D35+D36+D37+D40+D41+D44+D45+D46+D47+D51+D53+D55+D58</f>
        <v>85020.000000000015</v>
      </c>
      <c r="E23" s="354">
        <f t="shared" si="0"/>
        <v>251.20000000001164</v>
      </c>
      <c r="F23" s="26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4" t="s">
        <v>10</v>
      </c>
      <c r="C24" s="213">
        <v>80587.3</v>
      </c>
      <c r="D24" s="215">
        <f>+'Ekamut-caxs'!D37</f>
        <v>79514.900000000009</v>
      </c>
      <c r="E24" s="212">
        <f t="shared" si="0"/>
        <v>-1072.3999999999942</v>
      </c>
      <c r="F24" s="211"/>
      <c r="G24" s="528">
        <f>+C24+C27+C29++C30+C31+C32+C33+C35+C36+C37+C40+C41+C44+C45+C46+C47+C51+C56</f>
        <v>85063.7</v>
      </c>
      <c r="H24" s="498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0" customFormat="1" ht="21" customHeight="1">
      <c r="A25" s="435">
        <v>1.1000000000000001</v>
      </c>
      <c r="B25" s="437" t="s">
        <v>110</v>
      </c>
      <c r="C25" s="431">
        <v>1280</v>
      </c>
      <c r="D25" s="438">
        <f>+'Ekamut-caxs'!D38</f>
        <v>1337.2</v>
      </c>
      <c r="E25" s="432">
        <f>D25-C25</f>
        <v>57.200000000000045</v>
      </c>
      <c r="F25" s="433"/>
      <c r="G25" s="500">
        <v>87247.8</v>
      </c>
      <c r="H25" s="500"/>
      <c r="I25" s="439"/>
      <c r="J25" s="439"/>
      <c r="K25" s="439"/>
      <c r="L25" s="439"/>
      <c r="M25" s="439"/>
      <c r="N25" s="439"/>
      <c r="O25" s="439"/>
      <c r="P25" s="439"/>
      <c r="Q25" s="439"/>
      <c r="R25" s="439"/>
    </row>
    <row r="26" spans="1:18" s="440" customFormat="1">
      <c r="A26" s="435">
        <v>1.2</v>
      </c>
      <c r="B26" s="437" t="s">
        <v>11</v>
      </c>
      <c r="C26" s="431"/>
      <c r="D26" s="438">
        <f>+'Ekamut-caxs'!D39</f>
        <v>946.4</v>
      </c>
      <c r="E26" s="432">
        <f>D26-C26</f>
        <v>946.4</v>
      </c>
      <c r="F26" s="433"/>
      <c r="G26" s="529">
        <f>+C25+C27</f>
        <v>2116.4</v>
      </c>
      <c r="H26" s="500"/>
      <c r="I26" s="439"/>
      <c r="J26" s="439"/>
      <c r="K26" s="439"/>
      <c r="L26" s="439"/>
      <c r="M26" s="439"/>
      <c r="N26" s="439"/>
      <c r="O26" s="439"/>
      <c r="P26" s="439"/>
      <c r="Q26" s="439"/>
      <c r="R26" s="439"/>
    </row>
    <row r="27" spans="1:18" s="440" customFormat="1">
      <c r="A27" s="435">
        <v>1.3</v>
      </c>
      <c r="B27" s="437" t="str">
        <f>+'Ekamut-caxs'!B40</f>
        <v>կամավոր ատեստավորման գծով լրավճար</v>
      </c>
      <c r="C27" s="431">
        <v>836.4</v>
      </c>
      <c r="D27" s="438">
        <f>+'Ekamut-caxs'!D40</f>
        <v>842.59999999999991</v>
      </c>
      <c r="E27" s="432">
        <f>D27-C27</f>
        <v>6.1999999999999318</v>
      </c>
      <c r="F27" s="433"/>
      <c r="G27" s="500"/>
      <c r="H27" s="500"/>
      <c r="I27" s="439"/>
      <c r="J27" s="439"/>
      <c r="K27" s="439"/>
      <c r="L27" s="439"/>
      <c r="M27" s="439"/>
      <c r="N27" s="439"/>
      <c r="O27" s="439"/>
      <c r="P27" s="439"/>
      <c r="Q27" s="439"/>
      <c r="R27" s="439"/>
    </row>
    <row r="28" spans="1:18" s="51" customFormat="1" ht="21" customHeight="1">
      <c r="A28" s="54">
        <v>2</v>
      </c>
      <c r="B28" s="200" t="s">
        <v>13</v>
      </c>
      <c r="C28" s="213">
        <v>541.5</v>
      </c>
      <c r="D28" s="215">
        <f>+'Ekamut-caxs'!D41</f>
        <v>742.6</v>
      </c>
      <c r="E28" s="212">
        <f t="shared" si="0"/>
        <v>201.10000000000002</v>
      </c>
      <c r="F28" s="211"/>
      <c r="G28" s="528">
        <f>+G25-G26</f>
        <v>85131.400000000009</v>
      </c>
      <c r="H28" s="498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0" t="s">
        <v>12</v>
      </c>
      <c r="C29" s="213">
        <v>344.8</v>
      </c>
      <c r="D29" s="215">
        <f>+'Ekamut-caxs'!D42</f>
        <v>355.3</v>
      </c>
      <c r="E29" s="212">
        <f t="shared" si="0"/>
        <v>10.5</v>
      </c>
      <c r="F29" s="211"/>
      <c r="G29" s="498"/>
      <c r="H29" s="498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0" t="s">
        <v>14</v>
      </c>
      <c r="C30" s="213">
        <v>38.700000000000003</v>
      </c>
      <c r="D30" s="215">
        <f>+'Ekamut-caxs'!D43</f>
        <v>34.700000000000003</v>
      </c>
      <c r="E30" s="212">
        <f t="shared" si="0"/>
        <v>-4</v>
      </c>
      <c r="F30" s="211"/>
      <c r="G30" s="498"/>
      <c r="H30" s="498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0" t="s">
        <v>15</v>
      </c>
      <c r="C31" s="213">
        <v>30</v>
      </c>
      <c r="D31" s="215">
        <f>+'Ekamut-caxs'!D44</f>
        <v>30</v>
      </c>
      <c r="E31" s="212">
        <f t="shared" si="0"/>
        <v>0</v>
      </c>
      <c r="F31" s="211"/>
      <c r="G31" s="498"/>
      <c r="H31" s="498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0" t="s">
        <v>16</v>
      </c>
      <c r="C32" s="213">
        <v>50</v>
      </c>
      <c r="D32" s="215">
        <f>+'Ekamut-caxs'!D45</f>
        <v>50</v>
      </c>
      <c r="E32" s="212">
        <f t="shared" si="0"/>
        <v>0</v>
      </c>
      <c r="F32" s="211"/>
      <c r="G32" s="498"/>
      <c r="H32" s="498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0" t="s">
        <v>269</v>
      </c>
      <c r="C33" s="215">
        <v>146.6</v>
      </c>
      <c r="D33" s="215">
        <f>+'Ekamut-caxs'!D46</f>
        <v>146.6</v>
      </c>
      <c r="E33" s="212">
        <f t="shared" si="0"/>
        <v>0</v>
      </c>
      <c r="F33" s="211"/>
      <c r="G33" s="498"/>
      <c r="H33" s="498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0" t="s">
        <v>18</v>
      </c>
      <c r="C34" s="213">
        <v>0</v>
      </c>
      <c r="D34" s="215">
        <v>0</v>
      </c>
      <c r="E34" s="212">
        <f t="shared" si="0"/>
        <v>0</v>
      </c>
      <c r="F34" s="211"/>
      <c r="G34" s="498"/>
      <c r="H34" s="498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0" t="s">
        <v>267</v>
      </c>
      <c r="C35" s="213">
        <v>400</v>
      </c>
      <c r="D35" s="215">
        <v>400</v>
      </c>
      <c r="E35" s="212">
        <f t="shared" si="0"/>
        <v>0</v>
      </c>
      <c r="F35" s="211"/>
      <c r="G35" s="498"/>
      <c r="H35" s="498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11</v>
      </c>
      <c r="B36" s="205" t="s">
        <v>67</v>
      </c>
      <c r="C36" s="213">
        <v>278.89999999999998</v>
      </c>
      <c r="D36" s="215">
        <v>278.89999999999998</v>
      </c>
      <c r="E36" s="212">
        <f t="shared" si="0"/>
        <v>0</v>
      </c>
      <c r="F36" s="211"/>
      <c r="G36" s="498"/>
      <c r="H36" s="498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12</v>
      </c>
      <c r="B37" s="200" t="s">
        <v>41</v>
      </c>
      <c r="C37" s="213">
        <v>50</v>
      </c>
      <c r="D37" s="215">
        <v>50</v>
      </c>
      <c r="E37" s="212">
        <f t="shared" si="0"/>
        <v>0</v>
      </c>
      <c r="F37" s="211"/>
      <c r="G37" s="498"/>
      <c r="H37" s="498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0" t="s">
        <v>111</v>
      </c>
      <c r="C38" s="213"/>
      <c r="D38" s="215">
        <f>+'Ekamut-caxs'!D51</f>
        <v>0</v>
      </c>
      <c r="E38" s="212">
        <f>D38-C38</f>
        <v>0</v>
      </c>
      <c r="F38" s="211"/>
      <c r="G38" s="498"/>
      <c r="H38" s="498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0" t="s">
        <v>112</v>
      </c>
      <c r="C39" s="213"/>
      <c r="D39" s="215">
        <f>+'Ekamut-caxs'!D52</f>
        <v>0</v>
      </c>
      <c r="E39" s="212">
        <f t="shared" si="0"/>
        <v>0</v>
      </c>
      <c r="F39" s="211"/>
      <c r="G39" s="498"/>
      <c r="H39" s="498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15</v>
      </c>
      <c r="B40" s="200" t="s">
        <v>19</v>
      </c>
      <c r="C40" s="211">
        <v>150</v>
      </c>
      <c r="D40" s="215">
        <v>150</v>
      </c>
      <c r="E40" s="212">
        <f t="shared" si="0"/>
        <v>0</v>
      </c>
      <c r="F40" s="211"/>
      <c r="G40" s="498"/>
      <c r="H40" s="498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0" t="s">
        <v>20</v>
      </c>
      <c r="C41" s="211">
        <v>50</v>
      </c>
      <c r="D41" s="215">
        <f>+'Ekamut-caxs'!D54</f>
        <v>50</v>
      </c>
      <c r="E41" s="212">
        <f>D41-C41</f>
        <v>0</v>
      </c>
      <c r="F41" s="211"/>
      <c r="G41" s="498"/>
      <c r="H41" s="498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0" t="s">
        <v>60</v>
      </c>
      <c r="C42" s="211"/>
      <c r="D42" s="215">
        <f>+'Ekamut-caxs'!D55</f>
        <v>0</v>
      </c>
      <c r="E42" s="212">
        <f>D42-C42</f>
        <v>0</v>
      </c>
      <c r="F42" s="211"/>
      <c r="G42" s="498"/>
      <c r="H42" s="498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0" t="s">
        <v>47</v>
      </c>
      <c r="C43" s="211"/>
      <c r="D43" s="215">
        <f>+'Ekamut-caxs'!D56</f>
        <v>0</v>
      </c>
      <c r="E43" s="212">
        <f>D43-C43</f>
        <v>0</v>
      </c>
      <c r="F43" s="211"/>
      <c r="G43" s="498"/>
      <c r="H43" s="498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19</v>
      </c>
      <c r="B44" s="200" t="s">
        <v>38</v>
      </c>
      <c r="C44" s="213">
        <v>288</v>
      </c>
      <c r="D44" s="215">
        <f>+'Ekamut-caxs'!D57</f>
        <v>288</v>
      </c>
      <c r="E44" s="212">
        <f t="shared" si="0"/>
        <v>0</v>
      </c>
      <c r="F44" s="211"/>
      <c r="G44" s="498"/>
      <c r="H44" s="498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14" t="s">
        <v>68</v>
      </c>
      <c r="C45" s="213">
        <v>50</v>
      </c>
      <c r="D45" s="215">
        <f>+'Ekamut-caxs'!D58</f>
        <v>50</v>
      </c>
      <c r="E45" s="212">
        <f t="shared" si="0"/>
        <v>0</v>
      </c>
      <c r="F45" s="211"/>
      <c r="G45" s="498"/>
      <c r="H45" s="498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14" t="s">
        <v>69</v>
      </c>
      <c r="C46" s="211">
        <v>107</v>
      </c>
      <c r="D46" s="215">
        <f>+'Ekamut-caxs'!D59</f>
        <v>117</v>
      </c>
      <c r="E46" s="212">
        <f t="shared" si="0"/>
        <v>10</v>
      </c>
      <c r="F46" s="211"/>
      <c r="G46" s="498"/>
      <c r="H46" s="498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0" t="s">
        <v>39</v>
      </c>
      <c r="C47" s="211">
        <v>6</v>
      </c>
      <c r="D47" s="215">
        <f>+'Ekamut-caxs'!D60</f>
        <v>0</v>
      </c>
      <c r="E47" s="212">
        <f t="shared" ref="E47:E58" si="2">D47-C47</f>
        <v>-6</v>
      </c>
      <c r="F47" s="211"/>
      <c r="G47" s="498"/>
      <c r="H47" s="498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0" t="s">
        <v>113</v>
      </c>
      <c r="C48" s="211"/>
      <c r="D48" s="215">
        <f>+'Ekamut-caxs'!D61</f>
        <v>0</v>
      </c>
      <c r="E48" s="212">
        <f t="shared" si="2"/>
        <v>0</v>
      </c>
      <c r="F48" s="211"/>
      <c r="G48" s="498"/>
      <c r="H48" s="498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0" t="s">
        <v>40</v>
      </c>
      <c r="C49" s="211"/>
      <c r="D49" s="215">
        <f>+'Ekamut-caxs'!D62</f>
        <v>0</v>
      </c>
      <c r="E49" s="212">
        <f t="shared" si="2"/>
        <v>0</v>
      </c>
      <c r="F49" s="211"/>
      <c r="G49" s="498"/>
      <c r="H49" s="498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0" t="s">
        <v>57</v>
      </c>
      <c r="C50" s="211"/>
      <c r="D50" s="215">
        <f>+'Ekamut-caxs'!D63</f>
        <v>0</v>
      </c>
      <c r="E50" s="212">
        <f t="shared" si="2"/>
        <v>0</v>
      </c>
      <c r="F50" s="211"/>
      <c r="G50" s="498"/>
      <c r="H50" s="498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26</v>
      </c>
      <c r="B51" s="323" t="s">
        <v>268</v>
      </c>
      <c r="C51" s="211">
        <v>150</v>
      </c>
      <c r="D51" s="215">
        <f>+'Ekamut-caxs'!D64</f>
        <v>150</v>
      </c>
      <c r="E51" s="212">
        <f>D51-C51</f>
        <v>0</v>
      </c>
      <c r="F51" s="211"/>
      <c r="G51" s="498"/>
      <c r="H51" s="498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0" t="s">
        <v>228</v>
      </c>
      <c r="C52" s="211"/>
      <c r="D52" s="215">
        <f>+'Ekamut-caxs'!D65</f>
        <v>0</v>
      </c>
      <c r="E52" s="212">
        <f t="shared" si="2"/>
        <v>0</v>
      </c>
      <c r="F52" s="211"/>
      <c r="G52" s="495"/>
      <c r="H52" s="495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29</v>
      </c>
      <c r="B53" s="17" t="s">
        <v>280</v>
      </c>
      <c r="C53" s="465"/>
      <c r="D53" s="215">
        <f>+'Ekamut-caxs'!D66</f>
        <v>1112</v>
      </c>
      <c r="E53" s="211">
        <f>D53-C53</f>
        <v>1112</v>
      </c>
      <c r="F53" s="211"/>
      <c r="G53" s="495"/>
      <c r="H53" s="495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3"/>
      <c r="C54" s="211"/>
      <c r="D54" s="215">
        <f>+'Ekamut-caxs'!D67</f>
        <v>0</v>
      </c>
      <c r="E54" s="211">
        <f>D54-C54</f>
        <v>0</v>
      </c>
      <c r="F54" s="211"/>
      <c r="G54" s="495"/>
      <c r="H54" s="49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58" t="s">
        <v>21</v>
      </c>
      <c r="C55" s="211">
        <v>1500</v>
      </c>
      <c r="D55" s="215">
        <f>+'Ekamut-caxs'!D69</f>
        <v>1500</v>
      </c>
      <c r="E55" s="212">
        <f t="shared" si="2"/>
        <v>0</v>
      </c>
      <c r="F55" s="211"/>
      <c r="G55" s="498"/>
      <c r="H55" s="498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34" customFormat="1" ht="20.25" customHeight="1">
      <c r="A56" s="441">
        <v>32</v>
      </c>
      <c r="B56" s="442" t="s">
        <v>70</v>
      </c>
      <c r="C56" s="433">
        <v>1500</v>
      </c>
      <c r="D56" s="215">
        <f>+'Ekamut-caxs'!D70</f>
        <v>1500</v>
      </c>
      <c r="E56" s="432">
        <f t="shared" si="2"/>
        <v>0</v>
      </c>
      <c r="F56" s="433"/>
      <c r="G56" s="500"/>
      <c r="H56" s="500"/>
      <c r="I56" s="382"/>
      <c r="J56" s="382"/>
      <c r="K56" s="382"/>
      <c r="L56" s="382"/>
      <c r="M56" s="382"/>
      <c r="N56" s="382"/>
      <c r="O56" s="382"/>
      <c r="P56" s="382"/>
      <c r="Q56" s="382"/>
      <c r="R56" s="382"/>
    </row>
    <row r="57" spans="1:18" s="51" customFormat="1" ht="21" hidden="1" customHeight="1">
      <c r="A57" s="54">
        <v>33</v>
      </c>
      <c r="B57" s="214" t="s">
        <v>71</v>
      </c>
      <c r="C57" s="211"/>
      <c r="D57" s="215">
        <f>+'Ekamut-caxs'!D71</f>
        <v>0</v>
      </c>
      <c r="E57" s="212">
        <f t="shared" si="2"/>
        <v>0</v>
      </c>
      <c r="F57" s="211"/>
      <c r="G57" s="498"/>
      <c r="H57" s="498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0" t="s">
        <v>61</v>
      </c>
      <c r="C58" s="211"/>
      <c r="D58" s="215">
        <f>+'Ekamut-caxs'!D72</f>
        <v>0</v>
      </c>
      <c r="E58" s="212">
        <f t="shared" si="2"/>
        <v>0</v>
      </c>
      <c r="F58" s="211"/>
      <c r="G58" s="498"/>
      <c r="H58" s="498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0">
        <f>C6-C23</f>
        <v>0</v>
      </c>
      <c r="D59" s="220">
        <f>D6-D23</f>
        <v>0</v>
      </c>
      <c r="E59" s="220">
        <f t="shared" si="0"/>
        <v>0</v>
      </c>
      <c r="F59" s="26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4" t="str">
        <f>+'Ekamut-caxs'!C75</f>
        <v xml:space="preserve">Դ. Հովհաննիսյան </v>
      </c>
      <c r="E61" s="524"/>
      <c r="F61" s="106"/>
    </row>
    <row r="62" spans="1:18" ht="9.75" customHeight="1">
      <c r="B62" s="31"/>
      <c r="D62" s="523" t="s">
        <v>5</v>
      </c>
      <c r="E62" s="523"/>
      <c r="F62" s="256"/>
    </row>
    <row r="63" spans="1:18" ht="24.75" customHeight="1">
      <c r="B63" s="30" t="s">
        <v>6</v>
      </c>
      <c r="C63" s="20"/>
      <c r="D63" s="524" t="str">
        <f>+'Ekamut-caxs'!C77</f>
        <v>Ս. Ներսիսյան</v>
      </c>
      <c r="E63" s="524"/>
      <c r="F63" s="106"/>
    </row>
    <row r="64" spans="1:18" ht="11.25" customHeight="1">
      <c r="D64" s="523" t="s">
        <v>5</v>
      </c>
      <c r="E64" s="523"/>
      <c r="F64" s="256"/>
    </row>
    <row r="65" spans="1:6" s="15" customFormat="1">
      <c r="A65" s="20"/>
      <c r="B65" s="136" t="s">
        <v>1</v>
      </c>
      <c r="C65" s="16"/>
      <c r="D65" s="16"/>
      <c r="E65" s="16"/>
      <c r="F65" s="16"/>
    </row>
    <row r="66" spans="1:6" s="15" customFormat="1">
      <c r="A66" s="101"/>
    </row>
    <row r="67" spans="1:6" s="15" customFormat="1">
      <c r="A67" s="101"/>
    </row>
    <row r="68" spans="1:6" s="15" customFormat="1">
      <c r="A68" s="101"/>
    </row>
    <row r="69" spans="1:6" s="15" customFormat="1">
      <c r="A69" s="101"/>
    </row>
    <row r="70" spans="1:6" s="15" customFormat="1">
      <c r="A70" s="101"/>
    </row>
    <row r="71" spans="1:6" s="15" customFormat="1">
      <c r="A71" s="101"/>
    </row>
    <row r="72" spans="1:6" s="15" customFormat="1">
      <c r="A72" s="101"/>
    </row>
    <row r="73" spans="1:6" s="15" customFormat="1">
      <c r="A73" s="101"/>
    </row>
    <row r="74" spans="1:6" s="15" customFormat="1">
      <c r="A74" s="101"/>
    </row>
    <row r="75" spans="1:6" s="15" customFormat="1">
      <c r="A75" s="101"/>
    </row>
    <row r="76" spans="1:6" s="15" customFormat="1">
      <c r="A76" s="101"/>
    </row>
    <row r="77" spans="1:6" s="15" customFormat="1">
      <c r="A77" s="101"/>
    </row>
    <row r="78" spans="1:6" s="15" customFormat="1">
      <c r="A78" s="101"/>
    </row>
    <row r="79" spans="1:6" s="15" customFormat="1">
      <c r="A79" s="101"/>
    </row>
    <row r="80" spans="1:6" s="15" customFormat="1">
      <c r="A80" s="101"/>
    </row>
    <row r="81" spans="1:1" s="15" customFormat="1">
      <c r="A81" s="101"/>
    </row>
    <row r="82" spans="1:1" s="15" customFormat="1">
      <c r="A82" s="101"/>
    </row>
    <row r="83" spans="1:1" s="15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56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  <mergeCell ref="A7:B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1" zoomScaleSheetLayoutView="100" workbookViewId="0">
      <selection activeCell="B22" sqref="B22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2"/>
    <col min="8" max="8" width="40.28515625" style="101" customWidth="1"/>
    <col min="9" max="13" width="9.140625" style="101"/>
    <col min="14" max="20" width="9.140625" style="107"/>
    <col min="21" max="16384" width="9.140625" style="16"/>
  </cols>
  <sheetData>
    <row r="1" spans="1:20" ht="23.25" customHeight="1">
      <c r="A1" s="522" t="s">
        <v>73</v>
      </c>
      <c r="B1" s="522"/>
      <c r="C1" s="522"/>
      <c r="D1" s="522"/>
      <c r="E1" s="522"/>
      <c r="F1" s="522"/>
    </row>
    <row r="2" spans="1:20" s="18" customFormat="1" ht="20.25">
      <c r="A2" s="511" t="str">
        <f>+'Ekamut-caxs'!A14</f>
        <v xml:space="preserve">«Երևանի Ա. Ցիցիկյանի անվան երաժշտական դպրորոց» ՀՈԱԿ-ի  </v>
      </c>
      <c r="B2" s="511"/>
      <c r="C2" s="511"/>
      <c r="D2" s="511"/>
      <c r="E2" s="511"/>
      <c r="F2" s="511"/>
      <c r="G2" s="94"/>
      <c r="H2" s="3"/>
      <c r="I2" s="102"/>
      <c r="J2" s="102"/>
      <c r="K2" s="102"/>
      <c r="L2" s="102"/>
      <c r="M2" s="102"/>
      <c r="N2" s="108"/>
      <c r="O2" s="108"/>
      <c r="P2" s="108"/>
      <c r="Q2" s="108"/>
      <c r="R2" s="108"/>
      <c r="S2" s="108"/>
      <c r="T2" s="108"/>
    </row>
    <row r="3" spans="1:20" ht="42" customHeight="1">
      <c r="A3" s="525" t="s">
        <v>259</v>
      </c>
      <c r="B3" s="525"/>
      <c r="C3" s="525"/>
      <c r="D3" s="525"/>
      <c r="E3" s="525"/>
      <c r="F3" s="525"/>
      <c r="G3" s="113"/>
      <c r="H3" s="103"/>
      <c r="I3" s="103"/>
      <c r="J3" s="103"/>
      <c r="K3" s="103"/>
      <c r="L3" s="103"/>
    </row>
    <row r="4" spans="1:20" s="18" customFormat="1" ht="18" customHeight="1">
      <c r="A4" s="8"/>
      <c r="B4" s="8"/>
      <c r="F4" s="9" t="s">
        <v>37</v>
      </c>
      <c r="G4" s="114"/>
      <c r="H4" s="102"/>
      <c r="I4" s="102"/>
      <c r="J4" s="102"/>
      <c r="K4" s="102"/>
      <c r="L4" s="102"/>
      <c r="M4" s="102"/>
      <c r="N4" s="108"/>
      <c r="O4" s="108"/>
      <c r="P4" s="108"/>
      <c r="Q4" s="108"/>
      <c r="R4" s="108"/>
      <c r="S4" s="108"/>
      <c r="T4" s="108"/>
    </row>
    <row r="5" spans="1:20" s="23" customFormat="1" ht="87" customHeight="1">
      <c r="A5" s="77" t="s">
        <v>3</v>
      </c>
      <c r="B5" s="79" t="s">
        <v>24</v>
      </c>
      <c r="C5" s="186" t="s">
        <v>168</v>
      </c>
      <c r="D5" s="186" t="s">
        <v>169</v>
      </c>
      <c r="E5" s="78" t="s">
        <v>44</v>
      </c>
      <c r="F5" s="257" t="str">
        <f>+'[6]Ekamutneri hamematakan'!F5</f>
        <v>Ծանոթություն հոդվածային ավելացումների վերաբերյալ</v>
      </c>
      <c r="G5" s="115"/>
      <c r="H5" s="104"/>
      <c r="I5" s="104"/>
      <c r="J5" s="104"/>
      <c r="K5" s="104"/>
      <c r="L5" s="104"/>
      <c r="M5" s="104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0" t="s">
        <v>7</v>
      </c>
      <c r="B6" s="11" t="s">
        <v>25</v>
      </c>
      <c r="C6" s="191">
        <v>1123.5999999999999</v>
      </c>
      <c r="D6" s="191">
        <f>+'Deb. ev kreditor'!C62</f>
        <v>1123.5999999999999</v>
      </c>
      <c r="E6" s="207">
        <f t="shared" ref="E6" si="0">D6-C6</f>
        <v>0</v>
      </c>
      <c r="F6" s="191"/>
      <c r="G6" s="114"/>
      <c r="H6" s="102"/>
      <c r="I6" s="102"/>
      <c r="J6" s="102"/>
      <c r="K6" s="102"/>
      <c r="L6" s="108"/>
      <c r="M6" s="108"/>
      <c r="N6" s="108"/>
      <c r="O6" s="108"/>
      <c r="P6" s="108"/>
      <c r="Q6" s="108"/>
      <c r="R6" s="108"/>
    </row>
    <row r="7" spans="1:20" s="18" customFormat="1" ht="38.25" customHeight="1">
      <c r="A7" s="10" t="s">
        <v>9</v>
      </c>
      <c r="B7" s="11" t="s">
        <v>74</v>
      </c>
      <c r="C7" s="207">
        <f>SUM(C8:C15,C18:C21)</f>
        <v>83267.799999999988</v>
      </c>
      <c r="D7" s="207">
        <f>SUM(D8:D15,D18:D21)</f>
        <v>84408</v>
      </c>
      <c r="E7" s="207">
        <f>D7-C7</f>
        <v>1140.2000000000116</v>
      </c>
      <c r="F7" s="191"/>
      <c r="G7" s="114"/>
      <c r="H7" s="102"/>
      <c r="I7" s="102"/>
      <c r="J7" s="102"/>
      <c r="K7" s="102"/>
      <c r="L7" s="108"/>
      <c r="M7" s="108"/>
      <c r="N7" s="108"/>
      <c r="O7" s="108"/>
      <c r="P7" s="108"/>
      <c r="Q7" s="108"/>
      <c r="R7" s="108"/>
    </row>
    <row r="8" spans="1:20" s="51" customFormat="1" ht="17.25" customHeight="1">
      <c r="A8" s="54">
        <v>1</v>
      </c>
      <c r="B8" s="197" t="s">
        <v>109</v>
      </c>
      <c r="C8" s="198">
        <v>79732</v>
      </c>
      <c r="D8" s="199">
        <f>+'Dramakan hosqer'!D20</f>
        <v>78106.899999999994</v>
      </c>
      <c r="E8" s="199">
        <f>D8-C8</f>
        <v>-1625.1000000000058</v>
      </c>
      <c r="F8" s="198"/>
      <c r="G8" s="92"/>
      <c r="H8" s="105"/>
      <c r="I8" s="105"/>
      <c r="J8" s="105"/>
      <c r="K8" s="105"/>
      <c r="L8" s="110"/>
      <c r="M8" s="110"/>
      <c r="N8" s="110"/>
      <c r="O8" s="110"/>
      <c r="P8" s="110"/>
      <c r="Q8" s="110"/>
      <c r="R8" s="110"/>
    </row>
    <row r="9" spans="1:20" s="51" customFormat="1" ht="30" customHeight="1">
      <c r="A9" s="54">
        <v>2</v>
      </c>
      <c r="B9" s="323" t="s">
        <v>181</v>
      </c>
      <c r="C9" s="198">
        <v>1089.4000000000001</v>
      </c>
      <c r="D9" s="199">
        <f>+'Dramakan hosqer'!D21</f>
        <v>1089.4000000000001</v>
      </c>
      <c r="E9" s="199">
        <f t="shared" ref="E9:E66" si="1">D9-C9</f>
        <v>0</v>
      </c>
      <c r="F9" s="198"/>
      <c r="G9" s="92"/>
      <c r="H9" s="105"/>
      <c r="I9" s="105"/>
      <c r="J9" s="105"/>
      <c r="K9" s="105"/>
      <c r="L9" s="110"/>
      <c r="M9" s="110"/>
      <c r="N9" s="110"/>
      <c r="O9" s="110"/>
      <c r="P9" s="110"/>
      <c r="Q9" s="110"/>
      <c r="R9" s="110"/>
    </row>
    <row r="10" spans="1:20" ht="17.25" customHeight="1">
      <c r="A10" s="54">
        <v>3</v>
      </c>
      <c r="B10" s="323" t="s">
        <v>235</v>
      </c>
      <c r="C10" s="199">
        <v>836.4</v>
      </c>
      <c r="D10" s="199">
        <f>+'Dramakan hosqer'!D22</f>
        <v>842.59999999999991</v>
      </c>
      <c r="E10" s="199">
        <f t="shared" si="1"/>
        <v>6.1999999999999318</v>
      </c>
      <c r="F10" s="192"/>
      <c r="L10" s="107"/>
      <c r="M10" s="107"/>
      <c r="S10" s="16"/>
      <c r="T10" s="16"/>
    </row>
    <row r="11" spans="1:20" s="51" customFormat="1" ht="38.25" customHeight="1">
      <c r="A11" s="54">
        <v>4</v>
      </c>
      <c r="B11" s="214" t="str">
        <f>+'Dramakan hosqer'!B23</f>
        <v>Վճարովի ծառայություններից (գեղագիտական ուսուցում)</v>
      </c>
      <c r="C11" s="352">
        <v>1600</v>
      </c>
      <c r="D11" s="199">
        <f>+'Dramakan hosqer'!D23</f>
        <v>2359.1</v>
      </c>
      <c r="E11" s="199">
        <f t="shared" si="1"/>
        <v>759.09999999999991</v>
      </c>
      <c r="F11" s="198"/>
      <c r="G11" s="92"/>
      <c r="H11" s="105"/>
      <c r="I11" s="105"/>
      <c r="J11" s="105"/>
      <c r="K11" s="105"/>
      <c r="L11" s="110"/>
      <c r="M11" s="110"/>
      <c r="N11" s="110"/>
      <c r="O11" s="110"/>
      <c r="P11" s="110"/>
      <c r="Q11" s="110"/>
      <c r="R11" s="110"/>
    </row>
    <row r="12" spans="1:20" s="51" customFormat="1" ht="21.75" hidden="1" customHeight="1">
      <c r="A12" s="54">
        <v>5</v>
      </c>
      <c r="B12" s="201" t="s">
        <v>46</v>
      </c>
      <c r="C12" s="352"/>
      <c r="D12" s="199">
        <f>+'Dramakan hosqer'!D24</f>
        <v>0</v>
      </c>
      <c r="E12" s="199">
        <f t="shared" si="1"/>
        <v>0</v>
      </c>
      <c r="F12" s="198"/>
      <c r="G12" s="92"/>
      <c r="H12" s="105"/>
      <c r="I12" s="105"/>
      <c r="J12" s="105"/>
      <c r="K12" s="105"/>
      <c r="L12" s="110"/>
      <c r="M12" s="110"/>
      <c r="N12" s="110"/>
      <c r="O12" s="110"/>
      <c r="P12" s="110"/>
      <c r="Q12" s="110"/>
      <c r="R12" s="110"/>
    </row>
    <row r="13" spans="1:20" s="51" customFormat="1" ht="18" hidden="1" customHeight="1">
      <c r="A13" s="54">
        <v>6</v>
      </c>
      <c r="B13" s="202" t="s">
        <v>56</v>
      </c>
      <c r="C13" s="198"/>
      <c r="D13" s="199">
        <f>+'Dramakan hosqer'!D25</f>
        <v>0</v>
      </c>
      <c r="E13" s="199">
        <f t="shared" si="1"/>
        <v>0</v>
      </c>
      <c r="F13" s="198"/>
      <c r="G13" s="92"/>
      <c r="H13" s="105"/>
      <c r="I13" s="105"/>
      <c r="J13" s="105"/>
      <c r="K13" s="105"/>
      <c r="L13" s="110"/>
      <c r="M13" s="110"/>
      <c r="N13" s="110"/>
      <c r="O13" s="110"/>
      <c r="P13" s="110"/>
      <c r="Q13" s="110"/>
      <c r="R13" s="110"/>
    </row>
    <row r="14" spans="1:20" s="51" customFormat="1" ht="17.25" hidden="1" customHeight="1">
      <c r="A14" s="54">
        <v>7</v>
      </c>
      <c r="B14" s="18" t="s">
        <v>180</v>
      </c>
      <c r="C14" s="198"/>
      <c r="D14" s="199">
        <f>+'Dramakan hosqer'!D26</f>
        <v>0</v>
      </c>
      <c r="E14" s="199">
        <f t="shared" si="1"/>
        <v>0</v>
      </c>
      <c r="F14" s="198"/>
      <c r="G14" s="92"/>
      <c r="H14" s="105"/>
      <c r="I14" s="105"/>
      <c r="J14" s="105"/>
      <c r="K14" s="105"/>
      <c r="L14" s="110"/>
      <c r="M14" s="110"/>
      <c r="N14" s="110"/>
      <c r="O14" s="110"/>
      <c r="P14" s="110"/>
      <c r="Q14" s="110"/>
      <c r="R14" s="110"/>
    </row>
    <row r="15" spans="1:20" s="51" customFormat="1" ht="32.25" customHeight="1">
      <c r="A15" s="54">
        <v>8</v>
      </c>
      <c r="B15" s="368" t="s">
        <v>240</v>
      </c>
      <c r="C15" s="198">
        <v>0</v>
      </c>
      <c r="D15" s="199">
        <f>+'Dramakan hosqer'!D27</f>
        <v>2000</v>
      </c>
      <c r="E15" s="199">
        <f t="shared" si="1"/>
        <v>2000</v>
      </c>
      <c r="F15" s="198"/>
      <c r="G15" s="92"/>
      <c r="H15" s="105"/>
      <c r="I15" s="105"/>
      <c r="J15" s="105"/>
      <c r="K15" s="105"/>
      <c r="L15" s="110"/>
      <c r="M15" s="110"/>
      <c r="N15" s="110"/>
      <c r="O15" s="110"/>
      <c r="P15" s="110"/>
      <c r="Q15" s="110"/>
      <c r="R15" s="110"/>
    </row>
    <row r="16" spans="1:20" s="51" customFormat="1" ht="17.25" hidden="1" customHeight="1">
      <c r="A16" s="54">
        <v>8.1</v>
      </c>
      <c r="B16" s="197"/>
      <c r="C16" s="198"/>
      <c r="D16" s="199">
        <f>+'Dramakan hosqer'!D28</f>
        <v>0</v>
      </c>
      <c r="E16" s="199">
        <f t="shared" si="1"/>
        <v>0</v>
      </c>
      <c r="F16" s="198"/>
      <c r="G16" s="92"/>
      <c r="H16" s="105"/>
      <c r="I16" s="105"/>
      <c r="J16" s="105"/>
      <c r="K16" s="105"/>
      <c r="L16" s="110"/>
      <c r="M16" s="110"/>
      <c r="N16" s="110"/>
      <c r="O16" s="110"/>
      <c r="P16" s="110"/>
      <c r="Q16" s="110"/>
      <c r="R16" s="110"/>
    </row>
    <row r="17" spans="1:18" s="51" customFormat="1" ht="17.25" customHeight="1">
      <c r="A17" s="54">
        <v>8.1999999999999993</v>
      </c>
      <c r="B17" s="197" t="s">
        <v>279</v>
      </c>
      <c r="C17" s="198"/>
      <c r="D17" s="199">
        <f>+'Dramakan hosqer'!D29</f>
        <v>2000</v>
      </c>
      <c r="E17" s="199">
        <f t="shared" si="1"/>
        <v>2000</v>
      </c>
      <c r="F17" s="198"/>
      <c r="G17" s="92"/>
      <c r="H17" s="105"/>
      <c r="I17" s="105"/>
      <c r="J17" s="105"/>
      <c r="K17" s="105"/>
      <c r="L17" s="110"/>
      <c r="M17" s="110"/>
      <c r="N17" s="110"/>
      <c r="O17" s="110"/>
      <c r="P17" s="110"/>
      <c r="Q17" s="110"/>
      <c r="R17" s="110"/>
    </row>
    <row r="18" spans="1:18" s="51" customFormat="1" ht="17.25" hidden="1" customHeight="1">
      <c r="A18" s="54">
        <v>9</v>
      </c>
      <c r="B18" s="197" t="s">
        <v>26</v>
      </c>
      <c r="C18" s="198"/>
      <c r="D18" s="199">
        <f>+'Dramakan hosqer'!D30</f>
        <v>0</v>
      </c>
      <c r="E18" s="199">
        <f t="shared" si="1"/>
        <v>0</v>
      </c>
      <c r="F18" s="198"/>
      <c r="G18" s="92"/>
      <c r="H18" s="105"/>
      <c r="I18" s="105"/>
      <c r="J18" s="105"/>
      <c r="K18" s="105"/>
      <c r="L18" s="110"/>
      <c r="M18" s="110"/>
      <c r="N18" s="110"/>
      <c r="O18" s="110"/>
      <c r="P18" s="110"/>
      <c r="Q18" s="110"/>
      <c r="R18" s="110"/>
    </row>
    <row r="19" spans="1:18" s="51" customFormat="1" ht="17.25" customHeight="1">
      <c r="A19" s="54">
        <v>10</v>
      </c>
      <c r="B19" s="197" t="s">
        <v>8</v>
      </c>
      <c r="C19" s="198">
        <v>10</v>
      </c>
      <c r="D19" s="199">
        <f>+'Dramakan hosqer'!D31</f>
        <v>10</v>
      </c>
      <c r="E19" s="199">
        <f t="shared" si="1"/>
        <v>0</v>
      </c>
      <c r="F19" s="198"/>
      <c r="G19" s="92"/>
      <c r="H19" s="105"/>
      <c r="I19" s="105"/>
      <c r="J19" s="105"/>
      <c r="K19" s="105"/>
      <c r="L19" s="110"/>
      <c r="M19" s="110"/>
      <c r="N19" s="110"/>
      <c r="O19" s="110"/>
      <c r="P19" s="110"/>
      <c r="Q19" s="110"/>
      <c r="R19" s="110"/>
    </row>
    <row r="20" spans="1:18" s="51" customFormat="1" ht="17.25" hidden="1" customHeight="1">
      <c r="A20" s="54">
        <v>11</v>
      </c>
      <c r="B20" s="369" t="str">
        <f>+'Ekamut-caxs'!B32:C32</f>
        <v>Օգնության վճար/ ուսման վարձ</v>
      </c>
      <c r="C20" s="198"/>
      <c r="D20" s="199">
        <f>+'Dramakan hosqer'!D32</f>
        <v>0</v>
      </c>
      <c r="E20" s="199">
        <f t="shared" si="1"/>
        <v>0</v>
      </c>
      <c r="F20" s="198"/>
      <c r="G20" s="92"/>
      <c r="H20" s="105"/>
      <c r="I20" s="105"/>
      <c r="J20" s="105"/>
      <c r="K20" s="105"/>
      <c r="L20" s="110"/>
      <c r="M20" s="110"/>
      <c r="N20" s="110"/>
      <c r="O20" s="110"/>
      <c r="P20" s="110"/>
      <c r="Q20" s="110"/>
      <c r="R20" s="110"/>
    </row>
    <row r="21" spans="1:18" s="51" customFormat="1" ht="17.25" hidden="1" customHeight="1">
      <c r="A21" s="54">
        <v>12</v>
      </c>
      <c r="B21" s="369"/>
      <c r="C21" s="198"/>
      <c r="D21" s="199">
        <f>+'Dramakan hosqer'!D33</f>
        <v>0</v>
      </c>
      <c r="E21" s="199">
        <f t="shared" si="1"/>
        <v>0</v>
      </c>
      <c r="F21" s="198"/>
      <c r="G21" s="92" t="s">
        <v>184</v>
      </c>
      <c r="H21" s="105"/>
      <c r="I21" s="105"/>
      <c r="J21" s="105"/>
      <c r="K21" s="105"/>
      <c r="L21" s="110"/>
      <c r="M21" s="110"/>
      <c r="N21" s="110"/>
      <c r="O21" s="110"/>
      <c r="P21" s="110"/>
      <c r="Q21" s="110"/>
      <c r="R21" s="110"/>
    </row>
    <row r="22" spans="1:18" s="18" customFormat="1" ht="36" customHeight="1">
      <c r="A22" s="10" t="s">
        <v>27</v>
      </c>
      <c r="B22" s="11" t="s">
        <v>75</v>
      </c>
      <c r="C22" s="207">
        <f>+C23+C61+C74</f>
        <v>84391.400000000009</v>
      </c>
      <c r="D22" s="207">
        <f>+D23+D61+D74</f>
        <v>84698.800000000017</v>
      </c>
      <c r="E22" s="199">
        <f t="shared" si="1"/>
        <v>307.40000000000873</v>
      </c>
      <c r="F22" s="191"/>
      <c r="G22" s="114"/>
      <c r="H22" s="102"/>
      <c r="I22" s="102"/>
      <c r="J22" s="102"/>
      <c r="K22" s="102"/>
      <c r="L22" s="108"/>
      <c r="M22" s="108"/>
      <c r="N22" s="108"/>
      <c r="O22" s="108"/>
      <c r="P22" s="108"/>
      <c r="Q22" s="108"/>
      <c r="R22" s="108"/>
    </row>
    <row r="23" spans="1:18" s="18" customFormat="1" ht="21" customHeight="1">
      <c r="A23" s="12" t="s">
        <v>49</v>
      </c>
      <c r="B23" s="11" t="s">
        <v>52</v>
      </c>
      <c r="C23" s="207">
        <f>SUM(C24,C28:C33,C34:C55,C59:C60)</f>
        <v>83395.400000000009</v>
      </c>
      <c r="D23" s="207">
        <f>SUM(D24,D28:D33,D34:D55,D59:D60)</f>
        <v>83647.60000000002</v>
      </c>
      <c r="E23" s="199">
        <f t="shared" si="1"/>
        <v>252.20000000001164</v>
      </c>
      <c r="F23" s="191"/>
      <c r="G23" s="114"/>
      <c r="H23" s="102"/>
      <c r="I23" s="102"/>
      <c r="J23" s="102"/>
      <c r="K23" s="102"/>
      <c r="L23" s="108"/>
      <c r="M23" s="108"/>
      <c r="N23" s="108"/>
      <c r="O23" s="108"/>
      <c r="P23" s="108"/>
      <c r="Q23" s="108"/>
      <c r="R23" s="108"/>
    </row>
    <row r="24" spans="1:18" s="51" customFormat="1" ht="18" customHeight="1">
      <c r="A24" s="54">
        <v>1</v>
      </c>
      <c r="B24" s="204" t="s">
        <v>10</v>
      </c>
      <c r="C24" s="198">
        <v>80587.3</v>
      </c>
      <c r="D24" s="199">
        <f>+'Dramakan hosqer'!D36</f>
        <v>79514.900000000009</v>
      </c>
      <c r="E24" s="199">
        <f t="shared" si="1"/>
        <v>-1072.3999999999942</v>
      </c>
      <c r="F24" s="198"/>
      <c r="G24" s="92"/>
      <c r="H24" s="105"/>
      <c r="I24" s="105"/>
      <c r="J24" s="105"/>
      <c r="K24" s="105"/>
      <c r="L24" s="110"/>
      <c r="M24" s="110"/>
      <c r="N24" s="110"/>
      <c r="O24" s="110"/>
      <c r="P24" s="110"/>
      <c r="Q24" s="110"/>
      <c r="R24" s="110"/>
    </row>
    <row r="25" spans="1:18" s="434" customFormat="1" ht="17.25" customHeight="1">
      <c r="A25" s="430">
        <v>1.1000000000000001</v>
      </c>
      <c r="B25" s="436" t="s">
        <v>110</v>
      </c>
      <c r="C25" s="383">
        <v>1280</v>
      </c>
      <c r="D25" s="389">
        <f>+'Dramakan hosqer'!D37</f>
        <v>1337.2</v>
      </c>
      <c r="E25" s="443">
        <f t="shared" si="1"/>
        <v>57.200000000000045</v>
      </c>
      <c r="F25" s="383"/>
      <c r="G25" s="381"/>
      <c r="H25" s="376"/>
      <c r="I25" s="376"/>
      <c r="J25" s="376"/>
      <c r="K25" s="376"/>
      <c r="L25" s="444"/>
      <c r="M25" s="444"/>
      <c r="N25" s="444"/>
      <c r="O25" s="444"/>
      <c r="P25" s="444"/>
      <c r="Q25" s="444"/>
      <c r="R25" s="444"/>
    </row>
    <row r="26" spans="1:18" s="434" customFormat="1" ht="17.25">
      <c r="A26" s="430">
        <v>1.2</v>
      </c>
      <c r="B26" s="436" t="s">
        <v>11</v>
      </c>
      <c r="C26" s="383"/>
      <c r="D26" s="389">
        <f>+'Dramakan hosqer'!D38</f>
        <v>946.4</v>
      </c>
      <c r="E26" s="443">
        <f t="shared" si="1"/>
        <v>946.4</v>
      </c>
      <c r="F26" s="383"/>
      <c r="G26" s="381"/>
      <c r="H26" s="376"/>
      <c r="I26" s="376"/>
      <c r="J26" s="376"/>
      <c r="K26" s="376"/>
      <c r="L26" s="444"/>
      <c r="M26" s="444"/>
      <c r="N26" s="444"/>
      <c r="O26" s="444"/>
      <c r="P26" s="444"/>
      <c r="Q26" s="444"/>
      <c r="R26" s="444"/>
    </row>
    <row r="27" spans="1:18" s="434" customFormat="1" ht="17.25">
      <c r="A27" s="430">
        <v>1.3</v>
      </c>
      <c r="B27" s="436" t="str">
        <f>+'Dramakan hosqer'!B39</f>
        <v>կամավոր ատեստավորման գծով լրավճար</v>
      </c>
      <c r="C27" s="383">
        <v>836.4</v>
      </c>
      <c r="D27" s="389">
        <f>+'Dramakan hosqer'!D39</f>
        <v>842.59999999999991</v>
      </c>
      <c r="E27" s="443">
        <f t="shared" si="1"/>
        <v>6.1999999999999318</v>
      </c>
      <c r="F27" s="383"/>
      <c r="G27" s="381"/>
      <c r="H27" s="376"/>
      <c r="I27" s="376"/>
      <c r="J27" s="376"/>
      <c r="K27" s="376"/>
      <c r="L27" s="444"/>
      <c r="M27" s="444"/>
      <c r="N27" s="444"/>
      <c r="O27" s="444"/>
      <c r="P27" s="444"/>
      <c r="Q27" s="444"/>
      <c r="R27" s="444"/>
    </row>
    <row r="28" spans="1:18" s="51" customFormat="1" ht="18" customHeight="1">
      <c r="A28" s="54">
        <v>2</v>
      </c>
      <c r="B28" s="200" t="s">
        <v>13</v>
      </c>
      <c r="C28" s="198">
        <v>541.5</v>
      </c>
      <c r="D28" s="199">
        <f>+'Dramakan hosqer'!D40</f>
        <v>742.6</v>
      </c>
      <c r="E28" s="199">
        <f t="shared" si="1"/>
        <v>201.10000000000002</v>
      </c>
      <c r="F28" s="198"/>
      <c r="G28" s="92"/>
      <c r="H28" s="105"/>
      <c r="I28" s="105"/>
      <c r="J28" s="105"/>
      <c r="K28" s="105"/>
      <c r="L28" s="110"/>
      <c r="M28" s="110"/>
      <c r="N28" s="110"/>
      <c r="O28" s="110"/>
      <c r="P28" s="110"/>
      <c r="Q28" s="110"/>
      <c r="R28" s="110"/>
    </row>
    <row r="29" spans="1:18" s="51" customFormat="1" ht="18" customHeight="1">
      <c r="A29" s="54">
        <v>3</v>
      </c>
      <c r="B29" s="200" t="s">
        <v>12</v>
      </c>
      <c r="C29" s="198">
        <v>344.8</v>
      </c>
      <c r="D29" s="199">
        <f>+'Dramakan hosqer'!D41</f>
        <v>355.3</v>
      </c>
      <c r="E29" s="199">
        <f t="shared" si="1"/>
        <v>10.5</v>
      </c>
      <c r="F29" s="198"/>
      <c r="G29" s="92"/>
      <c r="H29" s="105"/>
      <c r="I29" s="105"/>
      <c r="J29" s="105"/>
      <c r="K29" s="105"/>
      <c r="L29" s="110"/>
      <c r="M29" s="110"/>
      <c r="N29" s="110"/>
      <c r="O29" s="110"/>
      <c r="P29" s="110"/>
      <c r="Q29" s="110"/>
      <c r="R29" s="110"/>
    </row>
    <row r="30" spans="1:18" s="51" customFormat="1" ht="18" customHeight="1">
      <c r="A30" s="54">
        <v>4</v>
      </c>
      <c r="B30" s="200" t="s">
        <v>14</v>
      </c>
      <c r="C30" s="198">
        <v>37.700000000000003</v>
      </c>
      <c r="D30" s="199">
        <f>+'Dramakan hosqer'!D42</f>
        <v>34.700000000000003</v>
      </c>
      <c r="E30" s="199">
        <f t="shared" si="1"/>
        <v>-3</v>
      </c>
      <c r="F30" s="198"/>
      <c r="G30" s="92"/>
      <c r="H30" s="105"/>
      <c r="I30" s="105"/>
      <c r="J30" s="105"/>
      <c r="K30" s="105"/>
      <c r="L30" s="110"/>
      <c r="M30" s="110"/>
      <c r="N30" s="110"/>
      <c r="O30" s="110"/>
      <c r="P30" s="110"/>
      <c r="Q30" s="110"/>
      <c r="R30" s="110"/>
    </row>
    <row r="31" spans="1:18" s="51" customFormat="1" ht="18" customHeight="1">
      <c r="A31" s="54">
        <v>5</v>
      </c>
      <c r="B31" s="200" t="s">
        <v>15</v>
      </c>
      <c r="C31" s="198">
        <v>30</v>
      </c>
      <c r="D31" s="199">
        <f>+'Dramakan hosqer'!D43</f>
        <v>30</v>
      </c>
      <c r="E31" s="199">
        <f t="shared" si="1"/>
        <v>0</v>
      </c>
      <c r="F31" s="198"/>
      <c r="G31" s="92"/>
      <c r="H31" s="105"/>
      <c r="I31" s="105"/>
      <c r="J31" s="105"/>
      <c r="K31" s="105"/>
      <c r="L31" s="110"/>
      <c r="M31" s="110"/>
      <c r="N31" s="110"/>
      <c r="O31" s="110"/>
      <c r="P31" s="110"/>
      <c r="Q31" s="110"/>
      <c r="R31" s="110"/>
    </row>
    <row r="32" spans="1:18" s="51" customFormat="1" ht="16.5" customHeight="1">
      <c r="A32" s="54">
        <v>6</v>
      </c>
      <c r="B32" s="200" t="s">
        <v>16</v>
      </c>
      <c r="C32" s="198">
        <v>50</v>
      </c>
      <c r="D32" s="199">
        <f>+'Dramakan hosqer'!D44</f>
        <v>50</v>
      </c>
      <c r="E32" s="199">
        <f t="shared" si="1"/>
        <v>0</v>
      </c>
      <c r="F32" s="198"/>
      <c r="G32" s="116"/>
      <c r="H32" s="105"/>
      <c r="I32" s="105"/>
      <c r="J32" s="105"/>
      <c r="K32" s="105"/>
      <c r="L32" s="110"/>
      <c r="M32" s="110"/>
      <c r="N32" s="110"/>
      <c r="O32" s="110"/>
      <c r="P32" s="110"/>
      <c r="Q32" s="110"/>
      <c r="R32" s="110"/>
    </row>
    <row r="33" spans="1:18" s="51" customFormat="1" ht="17.25">
      <c r="A33" s="54">
        <v>7</v>
      </c>
      <c r="B33" s="200" t="s">
        <v>269</v>
      </c>
      <c r="C33" s="199">
        <v>146.6</v>
      </c>
      <c r="D33" s="199">
        <f>+'Dramakan hosqer'!D45</f>
        <v>146.6</v>
      </c>
      <c r="E33" s="199">
        <f t="shared" si="1"/>
        <v>0</v>
      </c>
      <c r="F33" s="198"/>
      <c r="G33" s="92"/>
      <c r="H33" s="105"/>
      <c r="I33" s="105"/>
      <c r="J33" s="105"/>
      <c r="K33" s="105"/>
      <c r="L33" s="110"/>
      <c r="M33" s="110"/>
      <c r="N33" s="110"/>
      <c r="O33" s="110"/>
      <c r="P33" s="110"/>
      <c r="Q33" s="110"/>
      <c r="R33" s="110"/>
    </row>
    <row r="34" spans="1:18" s="51" customFormat="1" ht="18" customHeight="1">
      <c r="A34" s="54">
        <v>8</v>
      </c>
      <c r="B34" s="200" t="s">
        <v>18</v>
      </c>
      <c r="C34" s="198"/>
      <c r="D34" s="199">
        <f>+'Dramakan hosqer'!D46</f>
        <v>400</v>
      </c>
      <c r="E34" s="199">
        <f t="shared" si="1"/>
        <v>400</v>
      </c>
      <c r="F34" s="198"/>
      <c r="G34" s="92"/>
      <c r="H34" s="105"/>
      <c r="I34" s="105"/>
      <c r="J34" s="105"/>
      <c r="K34" s="105"/>
      <c r="L34" s="110"/>
      <c r="M34" s="110"/>
      <c r="N34" s="110"/>
      <c r="O34" s="110"/>
      <c r="P34" s="110"/>
      <c r="Q34" s="110"/>
      <c r="R34" s="110"/>
    </row>
    <row r="35" spans="1:18" s="51" customFormat="1" ht="29.25" customHeight="1">
      <c r="A35" s="54">
        <v>9</v>
      </c>
      <c r="B35" s="214" t="s">
        <v>267</v>
      </c>
      <c r="C35" s="198">
        <v>400</v>
      </c>
      <c r="D35" s="199">
        <f>+'Dramakan hosqer'!D47</f>
        <v>278.89999999999998</v>
      </c>
      <c r="E35" s="199">
        <f t="shared" si="1"/>
        <v>-121.10000000000002</v>
      </c>
      <c r="F35" s="198"/>
      <c r="G35" s="5"/>
      <c r="H35" s="105"/>
      <c r="I35" s="105"/>
      <c r="J35" s="105"/>
      <c r="K35" s="105"/>
      <c r="L35" s="110"/>
      <c r="M35" s="110"/>
      <c r="N35" s="110"/>
      <c r="O35" s="110"/>
      <c r="P35" s="110"/>
      <c r="Q35" s="110"/>
      <c r="R35" s="110"/>
    </row>
    <row r="36" spans="1:18" s="51" customFormat="1" ht="33" customHeight="1">
      <c r="A36" s="54">
        <v>11</v>
      </c>
      <c r="B36" s="205" t="s">
        <v>67</v>
      </c>
      <c r="C36" s="198">
        <v>278.89999999999998</v>
      </c>
      <c r="D36" s="199">
        <f>+'Dramakan hosqer'!D48</f>
        <v>50</v>
      </c>
      <c r="E36" s="199">
        <f t="shared" si="1"/>
        <v>-228.89999999999998</v>
      </c>
      <c r="F36" s="198"/>
      <c r="G36" s="92"/>
      <c r="H36" s="105"/>
      <c r="I36" s="105"/>
      <c r="J36" s="105"/>
      <c r="K36" s="105"/>
      <c r="L36" s="110"/>
      <c r="M36" s="110"/>
      <c r="N36" s="110"/>
      <c r="O36" s="110"/>
      <c r="P36" s="110"/>
      <c r="Q36" s="110"/>
      <c r="R36" s="110"/>
    </row>
    <row r="37" spans="1:18" s="51" customFormat="1" ht="18" customHeight="1">
      <c r="A37" s="54">
        <v>12</v>
      </c>
      <c r="B37" s="200" t="s">
        <v>41</v>
      </c>
      <c r="C37" s="198">
        <v>50</v>
      </c>
      <c r="D37" s="199">
        <f>+'Dramakan hosqer'!D49</f>
        <v>150</v>
      </c>
      <c r="E37" s="199">
        <f t="shared" si="1"/>
        <v>100</v>
      </c>
      <c r="F37" s="198"/>
      <c r="G37" s="92"/>
      <c r="H37" s="105"/>
      <c r="I37" s="105"/>
      <c r="J37" s="105"/>
      <c r="K37" s="105"/>
      <c r="L37" s="110"/>
      <c r="M37" s="110"/>
      <c r="N37" s="110"/>
      <c r="O37" s="110"/>
      <c r="P37" s="110"/>
      <c r="Q37" s="110"/>
      <c r="R37" s="110"/>
    </row>
    <row r="38" spans="1:18" s="51" customFormat="1" ht="18" hidden="1" customHeight="1">
      <c r="A38" s="54">
        <v>13</v>
      </c>
      <c r="B38" s="200" t="s">
        <v>111</v>
      </c>
      <c r="C38" s="198"/>
      <c r="D38" s="199">
        <f>+'Dramakan hosqer'!D50</f>
        <v>0</v>
      </c>
      <c r="E38" s="199">
        <f t="shared" si="1"/>
        <v>0</v>
      </c>
      <c r="F38" s="198"/>
      <c r="G38" s="92"/>
      <c r="H38" s="105"/>
      <c r="I38" s="105"/>
      <c r="J38" s="105"/>
      <c r="K38" s="105"/>
      <c r="L38" s="110"/>
      <c r="M38" s="110"/>
      <c r="N38" s="110"/>
      <c r="O38" s="110"/>
      <c r="P38" s="110"/>
      <c r="Q38" s="110"/>
      <c r="R38" s="110"/>
    </row>
    <row r="39" spans="1:18" s="51" customFormat="1" ht="18" hidden="1" customHeight="1">
      <c r="A39" s="54">
        <v>14</v>
      </c>
      <c r="B39" s="200" t="s">
        <v>112</v>
      </c>
      <c r="C39" s="198"/>
      <c r="D39" s="199">
        <f>+'Dramakan hosqer'!D51</f>
        <v>0</v>
      </c>
      <c r="E39" s="199">
        <f t="shared" si="1"/>
        <v>0</v>
      </c>
      <c r="F39" s="198"/>
      <c r="G39" s="92"/>
      <c r="H39" s="105"/>
      <c r="I39" s="105"/>
      <c r="J39" s="105"/>
      <c r="K39" s="105"/>
      <c r="L39" s="110"/>
      <c r="M39" s="110"/>
      <c r="N39" s="110"/>
      <c r="O39" s="110"/>
      <c r="P39" s="110"/>
      <c r="Q39" s="110"/>
      <c r="R39" s="110"/>
    </row>
    <row r="40" spans="1:18" s="51" customFormat="1" ht="18" customHeight="1">
      <c r="A40" s="54">
        <v>15</v>
      </c>
      <c r="B40" s="200" t="s">
        <v>19</v>
      </c>
      <c r="C40" s="198">
        <v>150</v>
      </c>
      <c r="D40" s="199">
        <f>+'Dramakan hosqer'!D52</f>
        <v>0</v>
      </c>
      <c r="E40" s="199">
        <f t="shared" si="1"/>
        <v>-150</v>
      </c>
      <c r="F40" s="198"/>
      <c r="G40" s="92"/>
      <c r="H40" s="105"/>
      <c r="I40" s="105"/>
      <c r="J40" s="105"/>
      <c r="K40" s="105"/>
      <c r="L40" s="110"/>
      <c r="M40" s="110"/>
      <c r="N40" s="110"/>
      <c r="O40" s="110"/>
      <c r="P40" s="110"/>
      <c r="Q40" s="110"/>
      <c r="R40" s="110"/>
    </row>
    <row r="41" spans="1:18" s="51" customFormat="1" ht="18" customHeight="1">
      <c r="A41" s="54">
        <v>16</v>
      </c>
      <c r="B41" s="200" t="s">
        <v>20</v>
      </c>
      <c r="C41" s="198">
        <v>50</v>
      </c>
      <c r="D41" s="199">
        <f>+'Dramakan hosqer'!D53</f>
        <v>50</v>
      </c>
      <c r="E41" s="199">
        <f t="shared" si="1"/>
        <v>0</v>
      </c>
      <c r="F41" s="198"/>
      <c r="G41" s="92"/>
      <c r="H41" s="105"/>
      <c r="I41" s="105"/>
      <c r="J41" s="105"/>
      <c r="K41" s="105"/>
      <c r="L41" s="110"/>
      <c r="M41" s="110"/>
      <c r="N41" s="110"/>
      <c r="O41" s="110"/>
      <c r="P41" s="110"/>
      <c r="Q41" s="110"/>
      <c r="R41" s="110"/>
    </row>
    <row r="42" spans="1:18" s="51" customFormat="1" ht="18" hidden="1" customHeight="1">
      <c r="A42" s="54">
        <v>17</v>
      </c>
      <c r="B42" s="200" t="s">
        <v>60</v>
      </c>
      <c r="C42" s="198"/>
      <c r="D42" s="199">
        <f>+'Dramakan hosqer'!D54</f>
        <v>0</v>
      </c>
      <c r="E42" s="199">
        <f t="shared" si="1"/>
        <v>0</v>
      </c>
      <c r="F42" s="198"/>
      <c r="G42" s="92"/>
      <c r="H42" s="105"/>
      <c r="I42" s="105"/>
      <c r="J42" s="105"/>
      <c r="K42" s="105"/>
      <c r="L42" s="110"/>
      <c r="M42" s="110"/>
      <c r="N42" s="110"/>
      <c r="O42" s="110"/>
      <c r="P42" s="110"/>
      <c r="Q42" s="110"/>
      <c r="R42" s="110"/>
    </row>
    <row r="43" spans="1:18" s="51" customFormat="1" ht="18" hidden="1" customHeight="1">
      <c r="A43" s="54">
        <v>18</v>
      </c>
      <c r="B43" s="214" t="s">
        <v>47</v>
      </c>
      <c r="C43" s="198"/>
      <c r="D43" s="199">
        <f>+'Dramakan hosqer'!D55</f>
        <v>0</v>
      </c>
      <c r="E43" s="199">
        <f t="shared" si="1"/>
        <v>0</v>
      </c>
      <c r="F43" s="198"/>
      <c r="G43" s="92"/>
      <c r="H43" s="105"/>
      <c r="I43" s="105"/>
      <c r="J43" s="105"/>
      <c r="K43" s="105"/>
      <c r="L43" s="110"/>
      <c r="M43" s="110"/>
      <c r="N43" s="110"/>
      <c r="O43" s="110"/>
      <c r="P43" s="110"/>
      <c r="Q43" s="110"/>
      <c r="R43" s="110"/>
    </row>
    <row r="44" spans="1:18" s="51" customFormat="1" ht="18" customHeight="1">
      <c r="A44" s="54">
        <v>19</v>
      </c>
      <c r="B44" s="214" t="s">
        <v>38</v>
      </c>
      <c r="C44" s="198">
        <v>288</v>
      </c>
      <c r="D44" s="199">
        <f>+'Dramakan hosqer'!D56</f>
        <v>288</v>
      </c>
      <c r="E44" s="199">
        <f t="shared" si="1"/>
        <v>0</v>
      </c>
      <c r="F44" s="198"/>
      <c r="G44" s="92"/>
      <c r="H44" s="105"/>
      <c r="I44" s="105"/>
      <c r="J44" s="105"/>
      <c r="K44" s="105"/>
      <c r="L44" s="110"/>
      <c r="M44" s="110"/>
      <c r="N44" s="110"/>
      <c r="O44" s="110"/>
      <c r="P44" s="110"/>
      <c r="Q44" s="110"/>
      <c r="R44" s="110"/>
    </row>
    <row r="45" spans="1:18" s="51" customFormat="1" ht="38.25" customHeight="1">
      <c r="A45" s="54">
        <v>20</v>
      </c>
      <c r="B45" s="214" t="s">
        <v>68</v>
      </c>
      <c r="C45" s="198">
        <v>50</v>
      </c>
      <c r="D45" s="199">
        <f>+'Dramakan hosqer'!D57</f>
        <v>50</v>
      </c>
      <c r="E45" s="199">
        <f t="shared" si="1"/>
        <v>0</v>
      </c>
      <c r="F45" s="198"/>
      <c r="G45" s="92"/>
      <c r="H45" s="105"/>
      <c r="I45" s="105"/>
      <c r="J45" s="105"/>
      <c r="K45" s="105"/>
      <c r="L45" s="110"/>
      <c r="M45" s="110"/>
      <c r="N45" s="110"/>
      <c r="O45" s="110"/>
      <c r="P45" s="110"/>
      <c r="Q45" s="110"/>
      <c r="R45" s="110"/>
    </row>
    <row r="46" spans="1:18" s="51" customFormat="1" ht="36.75" customHeight="1">
      <c r="A46" s="54">
        <v>21</v>
      </c>
      <c r="B46" s="214" t="s">
        <v>69</v>
      </c>
      <c r="C46" s="198">
        <v>107</v>
      </c>
      <c r="D46" s="199">
        <f>+'Dramakan hosqer'!D58</f>
        <v>117</v>
      </c>
      <c r="E46" s="199">
        <f t="shared" si="1"/>
        <v>10</v>
      </c>
      <c r="F46" s="198"/>
      <c r="G46" s="5"/>
      <c r="H46" s="105"/>
      <c r="I46" s="105"/>
      <c r="J46" s="105"/>
      <c r="K46" s="105"/>
      <c r="L46" s="110"/>
      <c r="M46" s="110"/>
      <c r="N46" s="110"/>
      <c r="O46" s="110"/>
      <c r="P46" s="110"/>
      <c r="Q46" s="110"/>
      <c r="R46" s="110"/>
    </row>
    <row r="47" spans="1:18" s="51" customFormat="1" ht="18" customHeight="1">
      <c r="A47" s="54">
        <v>22</v>
      </c>
      <c r="B47" s="200" t="s">
        <v>39</v>
      </c>
      <c r="C47" s="198">
        <v>6</v>
      </c>
      <c r="D47" s="199">
        <f>+'Dramakan hosqer'!D59</f>
        <v>0</v>
      </c>
      <c r="E47" s="199">
        <f t="shared" si="1"/>
        <v>-6</v>
      </c>
      <c r="F47" s="198"/>
      <c r="G47" s="92"/>
      <c r="H47" s="105"/>
      <c r="I47" s="105"/>
      <c r="J47" s="105"/>
      <c r="K47" s="105"/>
      <c r="L47" s="110"/>
      <c r="M47" s="110"/>
      <c r="N47" s="110"/>
      <c r="O47" s="110"/>
      <c r="P47" s="110"/>
      <c r="Q47" s="110"/>
      <c r="R47" s="110"/>
    </row>
    <row r="48" spans="1:18" s="51" customFormat="1" ht="18" hidden="1" customHeight="1">
      <c r="A48" s="54">
        <v>23</v>
      </c>
      <c r="B48" s="200" t="s">
        <v>113</v>
      </c>
      <c r="C48" s="198"/>
      <c r="D48" s="199">
        <f>+'Dramakan hosqer'!D60</f>
        <v>0</v>
      </c>
      <c r="E48" s="199">
        <f t="shared" si="1"/>
        <v>0</v>
      </c>
      <c r="F48" s="198"/>
      <c r="G48" s="92"/>
      <c r="H48" s="105"/>
      <c r="I48" s="105"/>
      <c r="J48" s="105"/>
      <c r="K48" s="105"/>
      <c r="L48" s="110"/>
      <c r="M48" s="110"/>
      <c r="N48" s="110"/>
      <c r="O48" s="110"/>
      <c r="P48" s="110"/>
      <c r="Q48" s="110"/>
      <c r="R48" s="110"/>
    </row>
    <row r="49" spans="1:18" s="51" customFormat="1" ht="18" hidden="1" customHeight="1">
      <c r="A49" s="54">
        <v>24</v>
      </c>
      <c r="B49" s="200" t="s">
        <v>40</v>
      </c>
      <c r="C49" s="198"/>
      <c r="D49" s="199">
        <f>+'Dramakan hosqer'!D61</f>
        <v>0</v>
      </c>
      <c r="E49" s="199">
        <f t="shared" si="1"/>
        <v>0</v>
      </c>
      <c r="F49" s="198"/>
      <c r="G49" s="92"/>
      <c r="H49" s="105"/>
      <c r="I49" s="105"/>
      <c r="J49" s="105"/>
      <c r="K49" s="105"/>
      <c r="L49" s="110"/>
      <c r="M49" s="110"/>
      <c r="N49" s="110"/>
      <c r="O49" s="110"/>
      <c r="P49" s="110"/>
      <c r="Q49" s="110"/>
      <c r="R49" s="110"/>
    </row>
    <row r="50" spans="1:18" s="51" customFormat="1" ht="18" hidden="1" customHeight="1">
      <c r="A50" s="54">
        <v>25</v>
      </c>
      <c r="B50" s="200" t="s">
        <v>57</v>
      </c>
      <c r="C50" s="198"/>
      <c r="D50" s="199">
        <f>+'Dramakan hosqer'!D62</f>
        <v>0</v>
      </c>
      <c r="E50" s="199">
        <f t="shared" si="1"/>
        <v>0</v>
      </c>
      <c r="F50" s="198"/>
      <c r="G50" s="92"/>
      <c r="H50" s="105"/>
      <c r="I50" s="105"/>
      <c r="J50" s="105"/>
      <c r="K50" s="105"/>
      <c r="L50" s="110"/>
      <c r="M50" s="110"/>
      <c r="N50" s="110"/>
      <c r="O50" s="110"/>
      <c r="P50" s="110"/>
      <c r="Q50" s="110"/>
      <c r="R50" s="110"/>
    </row>
    <row r="51" spans="1:18" s="51" customFormat="1" ht="28.5" customHeight="1">
      <c r="A51" s="54">
        <v>26</v>
      </c>
      <c r="B51" s="323" t="s">
        <v>268</v>
      </c>
      <c r="C51" s="198">
        <v>150</v>
      </c>
      <c r="D51" s="199">
        <f>+'Dramakan hosqer'!D63</f>
        <v>150</v>
      </c>
      <c r="E51" s="199">
        <f t="shared" si="1"/>
        <v>0</v>
      </c>
      <c r="F51" s="198"/>
      <c r="G51" s="92"/>
      <c r="H51" s="105"/>
      <c r="I51" s="105"/>
      <c r="J51" s="105"/>
      <c r="K51" s="105"/>
      <c r="L51" s="110"/>
      <c r="M51" s="110"/>
      <c r="N51" s="110"/>
      <c r="O51" s="110"/>
      <c r="P51" s="110"/>
      <c r="Q51" s="110"/>
      <c r="R51" s="110"/>
    </row>
    <row r="52" spans="1:18" s="51" customFormat="1" ht="18" hidden="1" customHeight="1">
      <c r="A52" s="54">
        <v>28</v>
      </c>
      <c r="B52" s="200" t="s">
        <v>228</v>
      </c>
      <c r="C52" s="198"/>
      <c r="D52" s="199">
        <f>+'Dramakan hosqer'!D64</f>
        <v>0</v>
      </c>
      <c r="E52" s="199">
        <f t="shared" si="1"/>
        <v>0</v>
      </c>
      <c r="F52" s="198"/>
      <c r="G52" s="92"/>
      <c r="H52" s="105"/>
      <c r="I52" s="105"/>
      <c r="J52" s="105"/>
      <c r="K52" s="105"/>
      <c r="L52" s="110"/>
      <c r="M52" s="110"/>
      <c r="N52" s="110"/>
      <c r="O52" s="110"/>
      <c r="P52" s="110"/>
      <c r="Q52" s="110"/>
      <c r="R52" s="110"/>
    </row>
    <row r="53" spans="1:18" s="51" customFormat="1" ht="18" customHeight="1">
      <c r="A53" s="54">
        <v>29</v>
      </c>
      <c r="B53" s="468" t="str">
        <f>+'Ekamutneri hamematakan'!B53</f>
        <v xml:space="preserve">Համայնքի բյուջե վճարվող տեղական վճարների գծով </v>
      </c>
      <c r="C53" s="469">
        <v>0</v>
      </c>
      <c r="D53" s="198">
        <f>+'Dramakan hosqer'!D65</f>
        <v>1112</v>
      </c>
      <c r="E53" s="199">
        <f t="shared" si="1"/>
        <v>1112</v>
      </c>
      <c r="F53" s="198"/>
      <c r="G53" s="92"/>
      <c r="H53" s="105"/>
      <c r="I53" s="105"/>
      <c r="J53" s="105"/>
      <c r="K53" s="105"/>
      <c r="L53" s="110"/>
      <c r="M53" s="110"/>
      <c r="N53" s="110"/>
      <c r="O53" s="110"/>
      <c r="P53" s="110"/>
      <c r="Q53" s="110"/>
      <c r="R53" s="110"/>
    </row>
    <row r="54" spans="1:18" s="51" customFormat="1" ht="18" hidden="1" customHeight="1">
      <c r="A54" s="54">
        <v>30</v>
      </c>
      <c r="B54" s="203"/>
      <c r="C54" s="198"/>
      <c r="D54" s="198">
        <f>+'Dramakan hosqer'!D67</f>
        <v>0</v>
      </c>
      <c r="E54" s="199">
        <f t="shared" si="1"/>
        <v>0</v>
      </c>
      <c r="F54" s="198"/>
      <c r="G54" s="92" t="s">
        <v>242</v>
      </c>
      <c r="H54" s="105"/>
      <c r="I54" s="105"/>
      <c r="J54" s="105"/>
      <c r="K54" s="105"/>
      <c r="L54" s="110"/>
      <c r="M54" s="110"/>
      <c r="N54" s="110"/>
      <c r="O54" s="110"/>
      <c r="P54" s="110"/>
      <c r="Q54" s="110"/>
      <c r="R54" s="110"/>
    </row>
    <row r="55" spans="1:18" s="51" customFormat="1" ht="36.75" hidden="1" customHeight="1">
      <c r="A55" s="54">
        <v>31</v>
      </c>
      <c r="B55" s="206" t="s">
        <v>28</v>
      </c>
      <c r="C55" s="199"/>
      <c r="D55" s="199">
        <f>SUM(D56:D58)</f>
        <v>0</v>
      </c>
      <c r="E55" s="199">
        <f t="shared" si="1"/>
        <v>0</v>
      </c>
      <c r="F55" s="198"/>
      <c r="G55" s="92"/>
      <c r="H55" s="105"/>
      <c r="I55" s="105"/>
      <c r="J55" s="105"/>
      <c r="K55" s="105"/>
      <c r="L55" s="110"/>
      <c r="M55" s="110"/>
      <c r="N55" s="110"/>
      <c r="O55" s="110"/>
      <c r="P55" s="110"/>
      <c r="Q55" s="110"/>
      <c r="R55" s="110"/>
    </row>
    <row r="56" spans="1:18" s="440" customFormat="1" ht="18" hidden="1" customHeight="1">
      <c r="A56" s="396">
        <v>31.1</v>
      </c>
      <c r="B56" s="445" t="s">
        <v>29</v>
      </c>
      <c r="C56" s="383"/>
      <c r="D56" s="389">
        <f>+'Dramakan hosqer'!D68</f>
        <v>0</v>
      </c>
      <c r="E56" s="443">
        <f t="shared" si="1"/>
        <v>0</v>
      </c>
      <c r="F56" s="383"/>
      <c r="G56" s="446"/>
      <c r="H56" s="447"/>
      <c r="I56" s="447"/>
      <c r="J56" s="447"/>
      <c r="K56" s="447"/>
      <c r="L56" s="448"/>
      <c r="M56" s="448"/>
      <c r="N56" s="448"/>
      <c r="O56" s="448"/>
      <c r="P56" s="448"/>
      <c r="Q56" s="448"/>
      <c r="R56" s="448"/>
    </row>
    <row r="57" spans="1:18" s="440" customFormat="1" ht="18.75" hidden="1" customHeight="1">
      <c r="A57" s="396">
        <v>31.2</v>
      </c>
      <c r="B57" s="445" t="s">
        <v>42</v>
      </c>
      <c r="C57" s="383"/>
      <c r="D57" s="389">
        <f>+'Dramakan hosqer'!D69</f>
        <v>0</v>
      </c>
      <c r="E57" s="443">
        <f t="shared" si="1"/>
        <v>0</v>
      </c>
      <c r="F57" s="383"/>
      <c r="G57" s="446"/>
      <c r="H57" s="447"/>
      <c r="I57" s="447"/>
      <c r="J57" s="447"/>
      <c r="K57" s="447"/>
      <c r="L57" s="448"/>
      <c r="M57" s="448"/>
      <c r="N57" s="448"/>
      <c r="O57" s="448"/>
      <c r="P57" s="448"/>
      <c r="Q57" s="448"/>
      <c r="R57" s="448"/>
    </row>
    <row r="58" spans="1:18" s="440" customFormat="1" ht="18" hidden="1" customHeight="1">
      <c r="A58" s="396">
        <v>31.3</v>
      </c>
      <c r="B58" s="449" t="s">
        <v>76</v>
      </c>
      <c r="C58" s="383"/>
      <c r="D58" s="389">
        <f>+'Dramakan hosqer'!D70</f>
        <v>0</v>
      </c>
      <c r="E58" s="443">
        <f t="shared" si="1"/>
        <v>0</v>
      </c>
      <c r="F58" s="383"/>
      <c r="G58" s="446"/>
      <c r="H58" s="447"/>
      <c r="I58" s="447"/>
      <c r="J58" s="447"/>
      <c r="K58" s="447"/>
      <c r="L58" s="448"/>
      <c r="M58" s="448"/>
      <c r="N58" s="448"/>
      <c r="O58" s="448"/>
      <c r="P58" s="448"/>
      <c r="Q58" s="448"/>
      <c r="R58" s="448"/>
    </row>
    <row r="59" spans="1:18" s="51" customFormat="1" ht="18" customHeight="1">
      <c r="A59" s="63">
        <v>32</v>
      </c>
      <c r="B59" s="206" t="s">
        <v>30</v>
      </c>
      <c r="C59" s="198">
        <v>127.6</v>
      </c>
      <c r="D59" s="199">
        <v>127.6</v>
      </c>
      <c r="E59" s="199">
        <f t="shared" si="1"/>
        <v>0</v>
      </c>
      <c r="F59" s="198"/>
      <c r="G59" s="92"/>
      <c r="H59" s="105"/>
      <c r="I59" s="105"/>
      <c r="J59" s="105"/>
      <c r="K59" s="105"/>
      <c r="L59" s="110"/>
      <c r="M59" s="110"/>
      <c r="N59" s="110"/>
      <c r="O59" s="110"/>
      <c r="P59" s="110"/>
      <c r="Q59" s="110"/>
      <c r="R59" s="110"/>
    </row>
    <row r="60" spans="1:18" s="51" customFormat="1" ht="18" hidden="1" customHeight="1">
      <c r="A60" s="63">
        <v>33</v>
      </c>
      <c r="B60" s="201" t="s">
        <v>77</v>
      </c>
      <c r="C60" s="198"/>
      <c r="D60" s="199">
        <f>+'Dramakan hosqer'!D72</f>
        <v>0</v>
      </c>
      <c r="E60" s="199">
        <f t="shared" si="1"/>
        <v>0</v>
      </c>
      <c r="F60" s="198"/>
      <c r="G60" s="98" t="s">
        <v>189</v>
      </c>
      <c r="H60" s="105"/>
      <c r="I60" s="105"/>
      <c r="J60" s="105"/>
      <c r="K60" s="105"/>
      <c r="L60" s="110"/>
      <c r="M60" s="110"/>
      <c r="N60" s="110"/>
      <c r="O60" s="110"/>
      <c r="P60" s="110"/>
      <c r="Q60" s="110"/>
      <c r="R60" s="110"/>
    </row>
    <row r="61" spans="1:18" s="51" customFormat="1" ht="21.75" customHeight="1">
      <c r="A61" s="137" t="s">
        <v>50</v>
      </c>
      <c r="B61" s="11" t="s">
        <v>53</v>
      </c>
      <c r="C61" s="207">
        <f>+C62+C70</f>
        <v>700</v>
      </c>
      <c r="D61" s="207">
        <f>+D62+D70</f>
        <v>390</v>
      </c>
      <c r="E61" s="207">
        <f t="shared" si="1"/>
        <v>-310</v>
      </c>
      <c r="F61" s="191"/>
      <c r="G61" s="92"/>
      <c r="H61" s="105"/>
      <c r="I61" s="105"/>
      <c r="J61" s="105"/>
      <c r="K61" s="105"/>
      <c r="L61" s="110"/>
      <c r="M61" s="110"/>
      <c r="N61" s="110"/>
      <c r="O61" s="110"/>
      <c r="P61" s="110"/>
      <c r="Q61" s="110"/>
      <c r="R61" s="110"/>
    </row>
    <row r="62" spans="1:18" s="51" customFormat="1" ht="24" customHeight="1">
      <c r="A62" s="63">
        <v>1</v>
      </c>
      <c r="B62" s="208" t="s">
        <v>82</v>
      </c>
      <c r="C62" s="199">
        <f>SUM(C63:C69)</f>
        <v>700</v>
      </c>
      <c r="D62" s="199">
        <f>SUM(D63:D69)</f>
        <v>390</v>
      </c>
      <c r="E62" s="199">
        <f t="shared" si="1"/>
        <v>-310</v>
      </c>
      <c r="F62" s="198"/>
      <c r="G62" s="92"/>
      <c r="H62" s="105"/>
      <c r="I62" s="105"/>
      <c r="J62" s="105"/>
      <c r="K62" s="105"/>
      <c r="L62" s="110"/>
      <c r="M62" s="110"/>
      <c r="N62" s="110"/>
      <c r="O62" s="110"/>
      <c r="P62" s="110"/>
      <c r="Q62" s="110"/>
      <c r="R62" s="110"/>
    </row>
    <row r="63" spans="1:18" s="51" customFormat="1" ht="18" customHeight="1">
      <c r="A63" s="63">
        <v>1.1000000000000001</v>
      </c>
      <c r="B63" s="209" t="s">
        <v>78</v>
      </c>
      <c r="C63" s="198">
        <v>300</v>
      </c>
      <c r="D63" s="199">
        <v>290</v>
      </c>
      <c r="E63" s="199">
        <f t="shared" si="1"/>
        <v>-10</v>
      </c>
      <c r="F63" s="198"/>
      <c r="G63" s="92"/>
      <c r="H63" s="105"/>
      <c r="I63" s="105"/>
      <c r="J63" s="105"/>
      <c r="K63" s="105"/>
      <c r="L63" s="110"/>
      <c r="M63" s="110"/>
      <c r="N63" s="110"/>
      <c r="O63" s="110"/>
      <c r="P63" s="110"/>
      <c r="Q63" s="110"/>
      <c r="R63" s="110"/>
    </row>
    <row r="64" spans="1:18" s="51" customFormat="1" ht="17.25" hidden="1" customHeight="1">
      <c r="A64" s="63">
        <v>1.2</v>
      </c>
      <c r="B64" s="209" t="s">
        <v>79</v>
      </c>
      <c r="C64" s="198"/>
      <c r="D64" s="199">
        <f>+'Dramakan hosqer'!D76</f>
        <v>0</v>
      </c>
      <c r="E64" s="199">
        <f t="shared" si="1"/>
        <v>0</v>
      </c>
      <c r="F64" s="198"/>
      <c r="G64" s="92"/>
      <c r="H64" s="105"/>
      <c r="I64" s="105"/>
      <c r="J64" s="105"/>
      <c r="K64" s="105"/>
      <c r="L64" s="110"/>
      <c r="M64" s="110"/>
      <c r="N64" s="110"/>
      <c r="O64" s="110"/>
      <c r="P64" s="110"/>
      <c r="Q64" s="110"/>
      <c r="R64" s="110"/>
    </row>
    <row r="65" spans="1:20" s="51" customFormat="1" ht="18" hidden="1" customHeight="1">
      <c r="A65" s="63">
        <v>1.3</v>
      </c>
      <c r="B65" s="209" t="s">
        <v>80</v>
      </c>
      <c r="C65" s="198"/>
      <c r="D65" s="199">
        <f>+'Dramakan hosqer'!D77</f>
        <v>0</v>
      </c>
      <c r="E65" s="199">
        <f t="shared" si="1"/>
        <v>0</v>
      </c>
      <c r="F65" s="198"/>
      <c r="G65" s="92"/>
      <c r="H65" s="105"/>
      <c r="I65" s="105"/>
      <c r="J65" s="105"/>
      <c r="K65" s="105"/>
      <c r="L65" s="110"/>
      <c r="M65" s="110"/>
      <c r="N65" s="110"/>
      <c r="O65" s="110"/>
      <c r="P65" s="110"/>
      <c r="Q65" s="110"/>
      <c r="R65" s="110"/>
    </row>
    <row r="66" spans="1:20" s="51" customFormat="1" ht="18" customHeight="1">
      <c r="A66" s="63">
        <v>1.4</v>
      </c>
      <c r="B66" s="209" t="s">
        <v>183</v>
      </c>
      <c r="C66" s="198">
        <v>400</v>
      </c>
      <c r="D66" s="199">
        <v>100</v>
      </c>
      <c r="E66" s="199">
        <f t="shared" si="1"/>
        <v>-300</v>
      </c>
      <c r="F66" s="198"/>
      <c r="G66" s="92"/>
      <c r="H66" s="105"/>
      <c r="I66" s="105"/>
      <c r="J66" s="105"/>
      <c r="K66" s="105"/>
      <c r="L66" s="110"/>
      <c r="M66" s="110"/>
      <c r="N66" s="110"/>
      <c r="O66" s="110"/>
      <c r="P66" s="110"/>
      <c r="Q66" s="110"/>
      <c r="R66" s="110"/>
    </row>
    <row r="67" spans="1:20" s="51" customFormat="1" ht="18" hidden="1" customHeight="1">
      <c r="A67" s="63">
        <v>1.5</v>
      </c>
      <c r="B67" s="209" t="s">
        <v>58</v>
      </c>
      <c r="C67" s="198"/>
      <c r="D67" s="199">
        <f>+'Dramakan hosqer'!D79</f>
        <v>0</v>
      </c>
      <c r="E67" s="199">
        <f t="shared" ref="E67:E73" si="2">D67-C67</f>
        <v>0</v>
      </c>
      <c r="F67" s="198"/>
      <c r="G67" s="92"/>
      <c r="H67" s="105"/>
      <c r="I67" s="105"/>
      <c r="J67" s="105"/>
      <c r="K67" s="105"/>
      <c r="L67" s="110"/>
      <c r="M67" s="110"/>
      <c r="N67" s="110"/>
      <c r="O67" s="110"/>
      <c r="P67" s="110"/>
      <c r="Q67" s="110"/>
      <c r="R67" s="110"/>
    </row>
    <row r="68" spans="1:20" s="51" customFormat="1" ht="18" hidden="1" customHeight="1">
      <c r="A68" s="63">
        <v>1.6</v>
      </c>
      <c r="B68" s="210" t="s">
        <v>59</v>
      </c>
      <c r="C68" s="198"/>
      <c r="D68" s="198">
        <f>+'Dramakan hosqer'!D80</f>
        <v>0</v>
      </c>
      <c r="E68" s="199">
        <f t="shared" si="2"/>
        <v>0</v>
      </c>
      <c r="F68" s="198"/>
      <c r="G68" s="92"/>
      <c r="H68" s="105"/>
      <c r="I68" s="105"/>
      <c r="J68" s="105"/>
      <c r="K68" s="105"/>
      <c r="L68" s="110"/>
      <c r="M68" s="110"/>
      <c r="N68" s="110"/>
      <c r="O68" s="110"/>
      <c r="P68" s="110"/>
      <c r="Q68" s="110"/>
      <c r="R68" s="110"/>
    </row>
    <row r="69" spans="1:20" s="64" customFormat="1" ht="18" hidden="1" customHeight="1">
      <c r="A69" s="63">
        <v>1.7</v>
      </c>
      <c r="B69" s="210"/>
      <c r="C69" s="198"/>
      <c r="D69" s="198">
        <f>+'Dramakan hosqer'!D81</f>
        <v>0</v>
      </c>
      <c r="E69" s="199">
        <f t="shared" si="2"/>
        <v>0</v>
      </c>
      <c r="F69" s="198"/>
      <c r="G69" s="50" t="s">
        <v>243</v>
      </c>
      <c r="H69" s="101"/>
      <c r="I69" s="101"/>
      <c r="J69" s="105"/>
      <c r="K69" s="105"/>
      <c r="L69" s="105"/>
      <c r="M69" s="105"/>
      <c r="N69" s="110"/>
      <c r="O69" s="110"/>
      <c r="P69" s="110"/>
      <c r="Q69" s="110"/>
      <c r="R69" s="110"/>
      <c r="S69" s="110"/>
      <c r="T69" s="110"/>
    </row>
    <row r="70" spans="1:20" s="64" customFormat="1" ht="39.75" hidden="1" customHeight="1">
      <c r="A70" s="63">
        <v>2</v>
      </c>
      <c r="B70" s="209" t="s">
        <v>81</v>
      </c>
      <c r="C70" s="199">
        <f>SUM(C71:C73)</f>
        <v>0</v>
      </c>
      <c r="D70" s="199">
        <f>SUM(D71:D73)</f>
        <v>0</v>
      </c>
      <c r="E70" s="199">
        <f t="shared" si="2"/>
        <v>0</v>
      </c>
      <c r="F70" s="198"/>
      <c r="G70" s="92"/>
      <c r="H70" s="101"/>
      <c r="I70" s="101"/>
      <c r="J70" s="105"/>
      <c r="K70" s="105"/>
      <c r="L70" s="105"/>
      <c r="M70" s="105"/>
      <c r="N70" s="110"/>
      <c r="O70" s="110"/>
      <c r="P70" s="110"/>
      <c r="Q70" s="110"/>
      <c r="R70" s="110"/>
      <c r="S70" s="110"/>
      <c r="T70" s="110"/>
    </row>
    <row r="71" spans="1:20" s="82" customFormat="1" ht="18.75" hidden="1" customHeight="1">
      <c r="A71" s="63">
        <v>2.1</v>
      </c>
      <c r="B71" s="208" t="s">
        <v>55</v>
      </c>
      <c r="C71" s="198"/>
      <c r="D71" s="199">
        <f>+'Dramakan hosqer'!D83</f>
        <v>0</v>
      </c>
      <c r="E71" s="199">
        <f t="shared" si="2"/>
        <v>0</v>
      </c>
      <c r="F71" s="198"/>
      <c r="G71" s="139"/>
      <c r="H71" s="101"/>
      <c r="I71" s="101"/>
      <c r="J71" s="89"/>
      <c r="K71" s="89"/>
      <c r="L71" s="89"/>
      <c r="M71" s="89"/>
      <c r="N71" s="89"/>
      <c r="O71" s="81"/>
      <c r="P71" s="81"/>
      <c r="Q71" s="81"/>
    </row>
    <row r="72" spans="1:20" s="51" customFormat="1" ht="19.5" hidden="1" customHeight="1">
      <c r="A72" s="63">
        <v>2.2000000000000002</v>
      </c>
      <c r="B72" s="208" t="s">
        <v>54</v>
      </c>
      <c r="C72" s="198"/>
      <c r="D72" s="199">
        <f>+'Dramakan hosqer'!D84</f>
        <v>0</v>
      </c>
      <c r="E72" s="199">
        <f t="shared" si="2"/>
        <v>0</v>
      </c>
      <c r="F72" s="198"/>
      <c r="G72" s="92"/>
      <c r="H72" s="101"/>
      <c r="I72" s="101"/>
      <c r="J72" s="105"/>
      <c r="K72" s="105"/>
      <c r="L72" s="105"/>
      <c r="M72" s="105"/>
      <c r="N72" s="110"/>
      <c r="O72" s="110"/>
      <c r="P72" s="110"/>
      <c r="Q72" s="110"/>
      <c r="R72" s="110"/>
      <c r="S72" s="110"/>
      <c r="T72" s="110"/>
    </row>
    <row r="73" spans="1:20" s="51" customFormat="1" ht="37.5" hidden="1" customHeight="1">
      <c r="A73" s="63">
        <v>2.2999999999999998</v>
      </c>
      <c r="B73" s="208" t="s">
        <v>43</v>
      </c>
      <c r="C73" s="198"/>
      <c r="D73" s="199">
        <f>+'Dramakan hosqer'!D85</f>
        <v>0</v>
      </c>
      <c r="E73" s="199">
        <f t="shared" si="2"/>
        <v>0</v>
      </c>
      <c r="F73" s="198"/>
      <c r="G73" s="92"/>
      <c r="H73" s="101"/>
      <c r="I73" s="101"/>
      <c r="J73" s="105"/>
      <c r="K73" s="105"/>
      <c r="L73" s="105"/>
      <c r="M73" s="105"/>
      <c r="N73" s="110"/>
      <c r="O73" s="110"/>
      <c r="P73" s="110"/>
      <c r="Q73" s="110"/>
      <c r="R73" s="110"/>
      <c r="S73" s="110"/>
      <c r="T73" s="110"/>
    </row>
    <row r="74" spans="1:20" s="51" customFormat="1" ht="38.25" customHeight="1">
      <c r="A74" s="137" t="s">
        <v>51</v>
      </c>
      <c r="B74" s="11" t="s">
        <v>122</v>
      </c>
      <c r="C74" s="207">
        <f>SUM(C75:C76)</f>
        <v>296</v>
      </c>
      <c r="D74" s="207">
        <f>SUM(D75:D76)</f>
        <v>661.2</v>
      </c>
      <c r="E74" s="207">
        <f t="shared" ref="E74:E77" si="3">D74-C74</f>
        <v>365.20000000000005</v>
      </c>
      <c r="F74" s="191"/>
      <c r="G74" s="92"/>
      <c r="H74" s="101"/>
      <c r="I74" s="101"/>
      <c r="J74" s="105"/>
      <c r="K74" s="105"/>
      <c r="L74" s="105"/>
      <c r="M74" s="105"/>
      <c r="N74" s="110"/>
      <c r="O74" s="110"/>
      <c r="P74" s="110"/>
      <c r="Q74" s="110"/>
      <c r="R74" s="110"/>
      <c r="S74" s="110"/>
      <c r="T74" s="110"/>
    </row>
    <row r="75" spans="1:20" s="51" customFormat="1" ht="18" customHeight="1">
      <c r="A75" s="63">
        <v>1</v>
      </c>
      <c r="B75" s="204" t="s">
        <v>278</v>
      </c>
      <c r="C75" s="198">
        <v>296</v>
      </c>
      <c r="D75" s="198">
        <f>+'Dramakan hosqer'!D87</f>
        <v>661.2</v>
      </c>
      <c r="E75" s="198">
        <f>D75-C75</f>
        <v>365.20000000000005</v>
      </c>
      <c r="F75" s="198"/>
      <c r="G75" s="92"/>
      <c r="H75" s="101"/>
      <c r="I75" s="101"/>
      <c r="J75" s="105"/>
      <c r="K75" s="105"/>
      <c r="L75" s="105"/>
      <c r="M75" s="105"/>
      <c r="N75" s="110"/>
      <c r="O75" s="110"/>
      <c r="P75" s="110"/>
      <c r="Q75" s="110"/>
      <c r="R75" s="110"/>
      <c r="S75" s="110"/>
      <c r="T75" s="110"/>
    </row>
    <row r="76" spans="1:20" s="62" customFormat="1" ht="18" hidden="1" customHeight="1">
      <c r="A76" s="63">
        <v>2</v>
      </c>
      <c r="B76" s="204">
        <f>+'Dramakan hosqer'!B88</f>
        <v>0</v>
      </c>
      <c r="C76" s="198"/>
      <c r="D76" s="198">
        <f>+'Dramakan hosqer'!D88</f>
        <v>0</v>
      </c>
      <c r="E76" s="198">
        <f>D76-C76</f>
        <v>0</v>
      </c>
      <c r="F76" s="198"/>
      <c r="G76" s="92"/>
      <c r="H76" s="101"/>
      <c r="I76" s="101"/>
      <c r="J76" s="91"/>
      <c r="K76" s="91"/>
      <c r="L76" s="91"/>
      <c r="M76" s="91"/>
      <c r="N76" s="87"/>
      <c r="O76" s="87"/>
      <c r="P76" s="87"/>
      <c r="Q76" s="87"/>
      <c r="R76" s="87"/>
      <c r="S76" s="87"/>
      <c r="T76" s="87"/>
    </row>
    <row r="77" spans="1:20" s="32" customFormat="1" ht="43.5" customHeight="1">
      <c r="A77" s="10" t="s">
        <v>31</v>
      </c>
      <c r="B77" s="11" t="s">
        <v>32</v>
      </c>
      <c r="C77" s="207">
        <f>C6+C7-C22</f>
        <v>0</v>
      </c>
      <c r="D77" s="207">
        <f>D6+D7-D22</f>
        <v>832.79999999998836</v>
      </c>
      <c r="E77" s="207">
        <f t="shared" si="3"/>
        <v>832.79999999998836</v>
      </c>
      <c r="F77" s="191"/>
      <c r="G77" s="117"/>
      <c r="H77" s="101"/>
      <c r="I77" s="101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18" customFormat="1" ht="46.5" customHeight="1">
      <c r="A78" s="16"/>
      <c r="B78" s="16"/>
      <c r="C78" s="16"/>
      <c r="D78" s="16"/>
      <c r="E78" s="16"/>
      <c r="F78" s="16"/>
      <c r="G78" s="114"/>
      <c r="H78" s="101"/>
      <c r="I78" s="101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18" customFormat="1" ht="25.5" customHeight="1">
      <c r="B79" s="14" t="s">
        <v>2</v>
      </c>
      <c r="C79" s="16"/>
      <c r="D79" s="531" t="str">
        <f>+'Ekamut-caxs'!C75</f>
        <v xml:space="preserve">Դ. Հովհաննիսյան </v>
      </c>
      <c r="E79" s="524"/>
      <c r="F79" s="106"/>
      <c r="G79" s="114"/>
      <c r="H79" s="101"/>
      <c r="I79" s="101"/>
      <c r="J79" s="102"/>
      <c r="K79" s="102"/>
      <c r="L79" s="102"/>
      <c r="M79" s="102"/>
      <c r="N79" s="108"/>
      <c r="O79" s="108"/>
      <c r="P79" s="108"/>
      <c r="Q79" s="108"/>
      <c r="R79" s="108"/>
      <c r="S79" s="108"/>
      <c r="T79" s="108"/>
    </row>
    <row r="80" spans="1:20" ht="13.5" customHeight="1">
      <c r="A80" s="18"/>
      <c r="B80" s="18" t="s">
        <v>4</v>
      </c>
      <c r="C80" s="18"/>
      <c r="D80" s="530" t="s">
        <v>87</v>
      </c>
      <c r="E80" s="530"/>
      <c r="F80" s="259"/>
    </row>
    <row r="81" spans="1:20" s="15" customFormat="1" ht="22.5" customHeight="1">
      <c r="A81" s="16"/>
      <c r="B81" s="32" t="s">
        <v>6</v>
      </c>
      <c r="C81" s="16"/>
      <c r="D81" s="524" t="str">
        <f>+'Ekamut-caxs'!C77</f>
        <v>Ս. Ներսիսյան</v>
      </c>
      <c r="E81" s="524"/>
      <c r="F81" s="106"/>
      <c r="G81" s="112"/>
      <c r="H81" s="101"/>
      <c r="I81" s="101"/>
      <c r="J81" s="101"/>
      <c r="K81" s="101"/>
      <c r="L81" s="101"/>
      <c r="M81" s="101"/>
      <c r="N81" s="107"/>
      <c r="O81" s="107"/>
      <c r="P81" s="107"/>
      <c r="Q81" s="107"/>
      <c r="R81" s="107"/>
      <c r="S81" s="107"/>
      <c r="T81" s="107"/>
    </row>
    <row r="82" spans="1:20" s="15" customFormat="1" ht="12" customHeight="1">
      <c r="A82" s="16"/>
      <c r="B82" s="16"/>
      <c r="C82" s="16"/>
      <c r="D82" s="530" t="s">
        <v>87</v>
      </c>
      <c r="E82" s="530"/>
      <c r="F82" s="259"/>
      <c r="G82" s="112"/>
      <c r="H82" s="101"/>
      <c r="I82" s="101"/>
      <c r="J82" s="101"/>
      <c r="K82" s="101"/>
      <c r="L82" s="101"/>
      <c r="M82" s="101"/>
      <c r="N82" s="107"/>
      <c r="O82" s="107"/>
      <c r="P82" s="107"/>
      <c r="Q82" s="107"/>
      <c r="R82" s="107"/>
      <c r="S82" s="107"/>
      <c r="T82" s="107"/>
    </row>
    <row r="83" spans="1:20" s="15" customFormat="1">
      <c r="A83" s="16"/>
      <c r="B83" s="136" t="s">
        <v>1</v>
      </c>
      <c r="C83" s="16"/>
      <c r="D83" s="16"/>
      <c r="E83" s="16"/>
      <c r="F83" s="16"/>
      <c r="G83" s="112"/>
      <c r="H83" s="101"/>
      <c r="I83" s="101"/>
      <c r="J83" s="101"/>
      <c r="K83" s="101"/>
      <c r="L83" s="101"/>
      <c r="M83" s="101"/>
      <c r="N83" s="107"/>
      <c r="O83" s="107"/>
      <c r="P83" s="107"/>
      <c r="Q83" s="107"/>
      <c r="R83" s="107"/>
      <c r="S83" s="107"/>
      <c r="T83" s="107"/>
    </row>
    <row r="84" spans="1:20" s="15" customFormat="1">
      <c r="G84" s="112"/>
      <c r="H84" s="101"/>
      <c r="I84" s="101"/>
      <c r="J84" s="101"/>
      <c r="K84" s="101"/>
      <c r="L84" s="101"/>
      <c r="M84" s="101"/>
      <c r="N84" s="107"/>
      <c r="O84" s="107"/>
      <c r="P84" s="107"/>
      <c r="Q84" s="107"/>
      <c r="R84" s="107"/>
      <c r="S84" s="107"/>
      <c r="T84" s="107"/>
    </row>
    <row r="85" spans="1:20" s="15" customFormat="1">
      <c r="G85" s="112"/>
      <c r="H85" s="101"/>
      <c r="I85" s="101"/>
      <c r="J85" s="101"/>
      <c r="K85" s="101"/>
      <c r="L85" s="101"/>
      <c r="M85" s="101"/>
      <c r="N85" s="107"/>
      <c r="O85" s="107"/>
      <c r="P85" s="107"/>
      <c r="Q85" s="107"/>
      <c r="R85" s="107"/>
      <c r="S85" s="107"/>
      <c r="T85" s="107"/>
    </row>
    <row r="86" spans="1:20" s="15" customFormat="1">
      <c r="G86" s="112"/>
      <c r="H86" s="101"/>
      <c r="I86" s="101"/>
      <c r="J86" s="101"/>
      <c r="K86" s="101"/>
      <c r="L86" s="101"/>
      <c r="M86" s="101"/>
      <c r="N86" s="107"/>
      <c r="O86" s="107"/>
      <c r="P86" s="107"/>
      <c r="Q86" s="107"/>
      <c r="R86" s="107"/>
      <c r="S86" s="107"/>
      <c r="T86" s="107"/>
    </row>
    <row r="87" spans="1:20" s="15" customFormat="1">
      <c r="G87" s="112"/>
      <c r="H87" s="101"/>
      <c r="I87" s="101"/>
      <c r="J87" s="101"/>
      <c r="K87" s="101"/>
      <c r="L87" s="101"/>
      <c r="M87" s="101"/>
      <c r="N87" s="107"/>
      <c r="O87" s="107"/>
      <c r="P87" s="107"/>
      <c r="Q87" s="107"/>
      <c r="R87" s="107"/>
      <c r="S87" s="107"/>
      <c r="T87" s="107"/>
    </row>
    <row r="88" spans="1:20" s="15" customFormat="1">
      <c r="G88" s="112"/>
      <c r="H88" s="101"/>
      <c r="I88" s="101"/>
      <c r="J88" s="101"/>
      <c r="K88" s="101"/>
      <c r="L88" s="101"/>
      <c r="M88" s="101"/>
      <c r="N88" s="107"/>
      <c r="O88" s="107"/>
      <c r="P88" s="107"/>
      <c r="Q88" s="107"/>
      <c r="R88" s="107"/>
      <c r="S88" s="107"/>
      <c r="T88" s="107"/>
    </row>
    <row r="89" spans="1:20" s="15" customFormat="1">
      <c r="G89" s="112"/>
      <c r="H89" s="101"/>
      <c r="I89" s="101"/>
      <c r="J89" s="101"/>
      <c r="K89" s="101"/>
      <c r="L89" s="101"/>
      <c r="M89" s="101"/>
      <c r="N89" s="107"/>
      <c r="O89" s="107"/>
      <c r="P89" s="107"/>
      <c r="Q89" s="107"/>
      <c r="R89" s="107"/>
      <c r="S89" s="107"/>
      <c r="T89" s="107"/>
    </row>
    <row r="90" spans="1:20" s="15" customFormat="1">
      <c r="G90" s="112"/>
      <c r="H90" s="101"/>
      <c r="I90" s="101"/>
      <c r="J90" s="101"/>
      <c r="K90" s="101"/>
      <c r="L90" s="101"/>
      <c r="M90" s="101"/>
      <c r="N90" s="107"/>
      <c r="O90" s="107"/>
      <c r="P90" s="107"/>
      <c r="Q90" s="107"/>
      <c r="R90" s="107"/>
      <c r="S90" s="107"/>
      <c r="T90" s="107"/>
    </row>
    <row r="91" spans="1:20" s="15" customFormat="1">
      <c r="G91" s="112"/>
      <c r="H91" s="101"/>
      <c r="I91" s="101"/>
      <c r="J91" s="101"/>
      <c r="K91" s="101"/>
      <c r="L91" s="101"/>
      <c r="M91" s="101"/>
      <c r="N91" s="107"/>
      <c r="O91" s="107"/>
      <c r="P91" s="107"/>
      <c r="Q91" s="107"/>
      <c r="R91" s="107"/>
      <c r="S91" s="107"/>
      <c r="T91" s="107"/>
    </row>
    <row r="92" spans="1:20" s="15" customFormat="1">
      <c r="G92" s="112"/>
      <c r="H92" s="101"/>
      <c r="I92" s="101"/>
      <c r="J92" s="101"/>
      <c r="K92" s="101"/>
      <c r="L92" s="101"/>
      <c r="M92" s="101"/>
      <c r="N92" s="107"/>
      <c r="O92" s="107"/>
      <c r="P92" s="107"/>
      <c r="Q92" s="107"/>
      <c r="R92" s="107"/>
      <c r="S92" s="107"/>
      <c r="T92" s="107"/>
    </row>
    <row r="93" spans="1:20" s="15" customFormat="1">
      <c r="G93" s="112"/>
      <c r="H93" s="101"/>
      <c r="I93" s="101"/>
      <c r="J93" s="101"/>
      <c r="K93" s="101"/>
      <c r="L93" s="101"/>
      <c r="M93" s="101"/>
      <c r="N93" s="107"/>
      <c r="O93" s="107"/>
      <c r="P93" s="107"/>
      <c r="Q93" s="107"/>
      <c r="R93" s="107"/>
      <c r="S93" s="107"/>
      <c r="T93" s="107"/>
    </row>
    <row r="94" spans="1:20" s="15" customFormat="1">
      <c r="G94" s="112"/>
      <c r="H94" s="101"/>
      <c r="I94" s="101"/>
      <c r="J94" s="101"/>
      <c r="K94" s="101"/>
      <c r="L94" s="101"/>
      <c r="M94" s="101"/>
      <c r="N94" s="107"/>
      <c r="O94" s="107"/>
      <c r="P94" s="107"/>
      <c r="Q94" s="107"/>
      <c r="R94" s="107"/>
      <c r="S94" s="107"/>
      <c r="T94" s="107"/>
    </row>
    <row r="95" spans="1:20" s="15" customFormat="1">
      <c r="G95" s="112"/>
      <c r="H95" s="101"/>
      <c r="I95" s="101"/>
      <c r="J95" s="101"/>
      <c r="K95" s="101"/>
      <c r="L95" s="101"/>
      <c r="M95" s="101"/>
      <c r="N95" s="107"/>
      <c r="O95" s="107"/>
      <c r="P95" s="107"/>
      <c r="Q95" s="107"/>
      <c r="R95" s="107"/>
      <c r="S95" s="107"/>
      <c r="T95" s="107"/>
    </row>
    <row r="96" spans="1:20" s="15" customFormat="1">
      <c r="G96" s="112"/>
      <c r="H96" s="101"/>
      <c r="I96" s="101"/>
      <c r="J96" s="101"/>
      <c r="K96" s="101"/>
      <c r="L96" s="101"/>
      <c r="M96" s="101"/>
      <c r="N96" s="107"/>
      <c r="O96" s="107"/>
      <c r="P96" s="107"/>
      <c r="Q96" s="107"/>
      <c r="R96" s="107"/>
      <c r="S96" s="107"/>
      <c r="T96" s="107"/>
    </row>
    <row r="97" spans="7:20" s="15" customFormat="1">
      <c r="G97" s="112"/>
      <c r="H97" s="101"/>
      <c r="I97" s="101"/>
      <c r="J97" s="101"/>
      <c r="K97" s="101"/>
      <c r="L97" s="101"/>
      <c r="M97" s="101"/>
      <c r="N97" s="107"/>
      <c r="O97" s="107"/>
      <c r="P97" s="107"/>
      <c r="Q97" s="107"/>
      <c r="R97" s="107"/>
      <c r="S97" s="107"/>
      <c r="T97" s="107"/>
    </row>
    <row r="98" spans="7:20" s="15" customFormat="1">
      <c r="G98" s="112"/>
      <c r="H98" s="101"/>
      <c r="I98" s="101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7:20" s="15" customFormat="1">
      <c r="G99" s="112"/>
      <c r="H99" s="101"/>
      <c r="I99" s="101"/>
      <c r="J99" s="101"/>
      <c r="K99" s="101"/>
      <c r="L99" s="101"/>
      <c r="M99" s="101"/>
      <c r="N99" s="107"/>
      <c r="O99" s="107"/>
      <c r="P99" s="107"/>
      <c r="Q99" s="107"/>
      <c r="R99" s="107"/>
      <c r="S99" s="107"/>
      <c r="T99" s="107"/>
    </row>
    <row r="100" spans="7:20" s="15" customFormat="1">
      <c r="G100" s="112"/>
      <c r="H100" s="101"/>
      <c r="I100" s="101"/>
      <c r="J100" s="101"/>
      <c r="K100" s="101"/>
      <c r="L100" s="101"/>
      <c r="M100" s="101"/>
      <c r="N100" s="107"/>
      <c r="O100" s="107"/>
      <c r="P100" s="107"/>
      <c r="Q100" s="107"/>
      <c r="R100" s="107"/>
      <c r="S100" s="107"/>
      <c r="T100" s="107"/>
    </row>
    <row r="101" spans="7:20" s="15" customFormat="1">
      <c r="G101" s="112"/>
      <c r="H101" s="101"/>
      <c r="I101" s="101"/>
      <c r="J101" s="101"/>
      <c r="K101" s="101"/>
      <c r="L101" s="101"/>
      <c r="M101" s="101"/>
      <c r="N101" s="107"/>
      <c r="O101" s="107"/>
      <c r="P101" s="107"/>
      <c r="Q101" s="107"/>
      <c r="R101" s="107"/>
      <c r="S101" s="107"/>
      <c r="T101" s="107"/>
    </row>
    <row r="102" spans="7:20" s="15" customFormat="1">
      <c r="G102" s="112"/>
      <c r="H102" s="101"/>
      <c r="I102" s="101"/>
      <c r="J102" s="101"/>
      <c r="K102" s="101"/>
      <c r="L102" s="101"/>
      <c r="M102" s="101"/>
      <c r="N102" s="107"/>
      <c r="O102" s="107"/>
      <c r="P102" s="107"/>
      <c r="Q102" s="107"/>
      <c r="R102" s="107"/>
      <c r="S102" s="107"/>
      <c r="T102" s="107"/>
    </row>
    <row r="103" spans="7:20" s="15" customFormat="1">
      <c r="G103" s="112"/>
      <c r="H103" s="101"/>
      <c r="I103" s="101"/>
      <c r="J103" s="101"/>
      <c r="K103" s="101"/>
      <c r="L103" s="101"/>
      <c r="M103" s="101"/>
      <c r="N103" s="107"/>
      <c r="O103" s="107"/>
      <c r="P103" s="107"/>
      <c r="Q103" s="107"/>
      <c r="R103" s="107"/>
      <c r="S103" s="107"/>
      <c r="T103" s="107"/>
    </row>
    <row r="104" spans="7:20" s="15" customFormat="1">
      <c r="G104" s="112"/>
      <c r="H104" s="101"/>
      <c r="I104" s="101"/>
      <c r="J104" s="101"/>
      <c r="K104" s="101"/>
      <c r="L104" s="101"/>
      <c r="M104" s="101"/>
      <c r="N104" s="107"/>
      <c r="O104" s="107"/>
      <c r="P104" s="107"/>
      <c r="Q104" s="107"/>
      <c r="R104" s="107"/>
      <c r="S104" s="107"/>
      <c r="T104" s="107"/>
    </row>
    <row r="105" spans="7:20" s="15" customFormat="1">
      <c r="G105" s="112"/>
      <c r="H105" s="101"/>
      <c r="I105" s="101"/>
      <c r="J105" s="101"/>
      <c r="K105" s="101"/>
      <c r="L105" s="101"/>
      <c r="M105" s="101"/>
      <c r="N105" s="107"/>
      <c r="O105" s="107"/>
      <c r="P105" s="107"/>
      <c r="Q105" s="107"/>
      <c r="R105" s="107"/>
      <c r="S105" s="107"/>
      <c r="T105" s="107"/>
    </row>
    <row r="106" spans="7:20" s="15" customFormat="1">
      <c r="G106" s="112"/>
      <c r="H106" s="101"/>
      <c r="I106" s="101"/>
      <c r="J106" s="101"/>
      <c r="K106" s="101"/>
      <c r="L106" s="101"/>
      <c r="M106" s="101"/>
      <c r="N106" s="107"/>
      <c r="O106" s="107"/>
      <c r="P106" s="107"/>
      <c r="Q106" s="107"/>
      <c r="R106" s="107"/>
      <c r="S106" s="107"/>
      <c r="T106" s="107"/>
    </row>
    <row r="107" spans="7:20" s="15" customFormat="1">
      <c r="G107" s="112"/>
      <c r="H107" s="101"/>
      <c r="I107" s="101"/>
      <c r="J107" s="101"/>
      <c r="K107" s="101"/>
      <c r="L107" s="101"/>
      <c r="M107" s="101"/>
      <c r="N107" s="107"/>
      <c r="O107" s="107"/>
      <c r="P107" s="107"/>
      <c r="Q107" s="107"/>
      <c r="R107" s="107"/>
      <c r="S107" s="107"/>
      <c r="T107" s="107"/>
    </row>
    <row r="108" spans="7:20" s="15" customFormat="1">
      <c r="G108" s="112"/>
      <c r="H108" s="101"/>
      <c r="I108" s="101"/>
      <c r="J108" s="101"/>
      <c r="K108" s="101"/>
      <c r="L108" s="101"/>
      <c r="M108" s="101"/>
      <c r="N108" s="107"/>
      <c r="O108" s="107"/>
      <c r="P108" s="107"/>
      <c r="Q108" s="107"/>
      <c r="R108" s="107"/>
      <c r="S108" s="107"/>
      <c r="T108" s="107"/>
    </row>
    <row r="109" spans="7:20" s="15" customFormat="1">
      <c r="G109" s="112"/>
      <c r="H109" s="101"/>
      <c r="I109" s="101"/>
      <c r="J109" s="101"/>
      <c r="K109" s="101"/>
      <c r="L109" s="101"/>
      <c r="M109" s="101"/>
      <c r="N109" s="107"/>
      <c r="O109" s="107"/>
      <c r="P109" s="107"/>
      <c r="Q109" s="107"/>
      <c r="R109" s="107"/>
      <c r="S109" s="107"/>
      <c r="T109" s="107"/>
    </row>
    <row r="110" spans="7:20" s="15" customFormat="1">
      <c r="G110" s="112"/>
      <c r="H110" s="101"/>
      <c r="I110" s="101"/>
      <c r="J110" s="101"/>
      <c r="K110" s="101"/>
      <c r="L110" s="101"/>
      <c r="M110" s="101"/>
      <c r="N110" s="107"/>
      <c r="O110" s="107"/>
      <c r="P110" s="107"/>
      <c r="Q110" s="107"/>
      <c r="R110" s="107"/>
      <c r="S110" s="107"/>
      <c r="T110" s="107"/>
    </row>
    <row r="111" spans="7:20" s="15" customFormat="1">
      <c r="G111" s="112"/>
      <c r="H111" s="101"/>
      <c r="I111" s="101"/>
      <c r="J111" s="101"/>
      <c r="K111" s="101"/>
      <c r="L111" s="101"/>
      <c r="M111" s="101"/>
      <c r="N111" s="107"/>
      <c r="O111" s="107"/>
      <c r="P111" s="107"/>
      <c r="Q111" s="107"/>
      <c r="R111" s="107"/>
      <c r="S111" s="107"/>
      <c r="T111" s="107"/>
    </row>
    <row r="112" spans="7:20" s="15" customFormat="1">
      <c r="G112" s="112"/>
      <c r="H112" s="101"/>
      <c r="I112" s="101"/>
      <c r="J112" s="101"/>
      <c r="K112" s="101"/>
      <c r="L112" s="101"/>
      <c r="M112" s="101"/>
      <c r="N112" s="107"/>
      <c r="O112" s="107"/>
      <c r="P112" s="107"/>
      <c r="Q112" s="107"/>
      <c r="R112" s="107"/>
      <c r="S112" s="107"/>
      <c r="T112" s="107"/>
    </row>
    <row r="113" spans="7:20" s="15" customFormat="1">
      <c r="G113" s="112"/>
      <c r="H113" s="101"/>
      <c r="I113" s="101"/>
      <c r="J113" s="101"/>
      <c r="K113" s="101"/>
      <c r="L113" s="101"/>
      <c r="M113" s="101"/>
      <c r="N113" s="107"/>
      <c r="O113" s="107"/>
      <c r="P113" s="107"/>
      <c r="Q113" s="107"/>
      <c r="R113" s="107"/>
      <c r="S113" s="107"/>
      <c r="T113" s="107"/>
    </row>
    <row r="114" spans="7:20" s="15" customFormat="1">
      <c r="G114" s="112"/>
      <c r="H114" s="101"/>
      <c r="I114" s="101"/>
      <c r="J114" s="101"/>
      <c r="K114" s="101"/>
      <c r="L114" s="101"/>
      <c r="M114" s="101"/>
      <c r="N114" s="107"/>
      <c r="O114" s="107"/>
      <c r="P114" s="107"/>
      <c r="Q114" s="107"/>
      <c r="R114" s="107"/>
      <c r="S114" s="107"/>
      <c r="T114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22" sqref="B22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3" customFormat="1" ht="22.5" customHeight="1">
      <c r="A1" s="538" t="s">
        <v>62</v>
      </c>
      <c r="B1" s="538"/>
      <c r="C1" s="538"/>
      <c r="D1" s="538"/>
      <c r="E1" s="538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s="119" customFormat="1" ht="33" customHeight="1">
      <c r="A2" s="539" t="str">
        <f>+'Ekamut-caxs'!A14:D14</f>
        <v xml:space="preserve">«Երևանի Ա. Ցիցիկյանի անվան երաժշտական դպրորոց» ՀՈԱԿ-ի  </v>
      </c>
      <c r="B2" s="540"/>
      <c r="C2" s="540"/>
      <c r="D2" s="540"/>
      <c r="E2" s="54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41" t="s">
        <v>126</v>
      </c>
      <c r="B3" s="541"/>
      <c r="C3" s="541"/>
      <c r="D3" s="541"/>
      <c r="E3" s="54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7" customFormat="1" ht="24.75" customHeight="1">
      <c r="A4" s="542" t="s">
        <v>258</v>
      </c>
      <c r="B4" s="542"/>
      <c r="C4" s="542"/>
      <c r="D4" s="542"/>
      <c r="E4" s="542"/>
      <c r="F4" s="144"/>
      <c r="G4" s="145"/>
      <c r="H4" s="145"/>
      <c r="I4" s="145"/>
      <c r="J4" s="145"/>
      <c r="K4" s="145"/>
      <c r="L4" s="145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ht="13.5" customHeight="1">
      <c r="D5" s="148"/>
      <c r="E5" s="148" t="s">
        <v>118</v>
      </c>
    </row>
    <row r="6" spans="1:22" s="153" customFormat="1" ht="56.25" customHeight="1">
      <c r="A6" s="149" t="s">
        <v>3</v>
      </c>
      <c r="B6" s="150" t="s">
        <v>127</v>
      </c>
      <c r="C6" s="149" t="s">
        <v>128</v>
      </c>
      <c r="D6" s="149" t="s">
        <v>129</v>
      </c>
      <c r="E6" s="151" t="s">
        <v>130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</row>
    <row r="7" spans="1:22" s="119" customFormat="1" ht="21.75" customHeight="1">
      <c r="A7" s="533" t="s">
        <v>131</v>
      </c>
      <c r="B7" s="534"/>
      <c r="C7" s="534"/>
      <c r="D7" s="178"/>
      <c r="E7" s="17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8" customFormat="1" ht="21.75" customHeight="1">
      <c r="A8" s="154">
        <v>1</v>
      </c>
      <c r="B8" s="155" t="s">
        <v>132</v>
      </c>
      <c r="C8" s="154"/>
      <c r="D8" s="156">
        <f>SUM(D9:D29)</f>
        <v>116.1</v>
      </c>
      <c r="E8" s="15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8">
        <v>1.1000000000000001</v>
      </c>
      <c r="B9" s="159" t="s">
        <v>133</v>
      </c>
      <c r="C9" s="158" t="s">
        <v>134</v>
      </c>
      <c r="D9" s="25">
        <v>19.899999999999999</v>
      </c>
      <c r="E9" s="25"/>
    </row>
    <row r="10" spans="1:22" ht="27" customHeight="1">
      <c r="A10" s="158">
        <v>1.2</v>
      </c>
      <c r="B10" s="159" t="s">
        <v>135</v>
      </c>
      <c r="C10" s="158" t="s">
        <v>136</v>
      </c>
      <c r="D10" s="25"/>
      <c r="E10" s="25"/>
    </row>
    <row r="11" spans="1:22" ht="27" customHeight="1">
      <c r="A11" s="158">
        <v>1.3</v>
      </c>
      <c r="B11" s="159" t="s">
        <v>137</v>
      </c>
      <c r="C11" s="158" t="s">
        <v>138</v>
      </c>
      <c r="D11" s="25">
        <v>2.7</v>
      </c>
      <c r="E11" s="25"/>
    </row>
    <row r="12" spans="1:22" ht="27" customHeight="1">
      <c r="A12" s="158">
        <v>1.4</v>
      </c>
      <c r="B12" s="160" t="s">
        <v>139</v>
      </c>
      <c r="C12" s="161" t="s">
        <v>140</v>
      </c>
      <c r="D12" s="25"/>
      <c r="E12" s="25"/>
    </row>
    <row r="13" spans="1:22" ht="27" customHeight="1">
      <c r="A13" s="158">
        <v>1.5</v>
      </c>
      <c r="B13" s="160"/>
      <c r="C13" s="158" t="s">
        <v>141</v>
      </c>
      <c r="D13" s="25"/>
      <c r="E13" s="25"/>
    </row>
    <row r="14" spans="1:22" ht="18" customHeight="1">
      <c r="A14" s="158">
        <v>1.6</v>
      </c>
      <c r="B14" s="159" t="s">
        <v>185</v>
      </c>
      <c r="C14" s="158" t="s">
        <v>142</v>
      </c>
      <c r="D14" s="25"/>
      <c r="E14" s="25"/>
    </row>
    <row r="15" spans="1:22" ht="33.75" customHeight="1">
      <c r="A15" s="158">
        <v>1.7</v>
      </c>
      <c r="B15" s="160"/>
      <c r="C15" s="158" t="s">
        <v>164</v>
      </c>
      <c r="D15" s="25"/>
      <c r="E15" s="25"/>
    </row>
    <row r="16" spans="1:22" ht="22.5" customHeight="1">
      <c r="A16" s="158">
        <v>1.8</v>
      </c>
      <c r="B16" s="160"/>
      <c r="C16" s="162" t="s">
        <v>163</v>
      </c>
      <c r="D16" s="25"/>
      <c r="E16" s="25"/>
    </row>
    <row r="17" spans="1:22" ht="18" customHeight="1">
      <c r="A17" s="158">
        <v>1.9</v>
      </c>
      <c r="B17" s="160"/>
      <c r="C17" s="162"/>
      <c r="D17" s="25"/>
      <c r="E17" s="25"/>
    </row>
    <row r="18" spans="1:22" ht="18" customHeight="1">
      <c r="A18" s="163">
        <v>2</v>
      </c>
      <c r="B18" s="160"/>
      <c r="C18" s="162"/>
      <c r="D18" s="25"/>
      <c r="E18" s="25"/>
    </row>
    <row r="19" spans="1:22" ht="18" customHeight="1">
      <c r="A19" s="158">
        <v>2.1</v>
      </c>
      <c r="B19" s="160"/>
      <c r="C19" s="162"/>
      <c r="D19" s="25"/>
      <c r="E19" s="25"/>
    </row>
    <row r="20" spans="1:22" ht="18" customHeight="1">
      <c r="A20" s="158">
        <v>2.2000000000000002</v>
      </c>
      <c r="B20" s="160"/>
      <c r="C20" s="162"/>
      <c r="D20" s="25"/>
      <c r="E20" s="25"/>
    </row>
    <row r="21" spans="1:22" ht="18" customHeight="1">
      <c r="A21" s="158">
        <v>2.2999999999999998</v>
      </c>
      <c r="B21" s="160"/>
      <c r="C21" s="162"/>
      <c r="D21" s="25"/>
      <c r="E21" s="25"/>
    </row>
    <row r="22" spans="1:22" ht="27.75" customHeight="1">
      <c r="A22" s="158">
        <v>2.4</v>
      </c>
      <c r="B22" s="160"/>
      <c r="C22" s="162"/>
      <c r="D22" s="25"/>
      <c r="E22" s="25"/>
    </row>
    <row r="23" spans="1:22" ht="27.75" customHeight="1">
      <c r="A23" s="158">
        <v>2.5</v>
      </c>
      <c r="B23" s="160" t="s">
        <v>143</v>
      </c>
      <c r="C23" s="158" t="s">
        <v>29</v>
      </c>
      <c r="D23" s="25"/>
      <c r="E23" s="25"/>
    </row>
    <row r="24" spans="1:22" ht="27.75" customHeight="1">
      <c r="A24" s="158">
        <v>2.6</v>
      </c>
      <c r="B24" s="160" t="s">
        <v>143</v>
      </c>
      <c r="C24" s="158" t="s">
        <v>42</v>
      </c>
      <c r="D24" s="25"/>
      <c r="E24" s="25"/>
    </row>
    <row r="25" spans="1:22" ht="27.75" customHeight="1">
      <c r="A25" s="158">
        <v>2.7</v>
      </c>
      <c r="B25" s="160" t="s">
        <v>143</v>
      </c>
      <c r="C25" s="158" t="s">
        <v>144</v>
      </c>
      <c r="D25" s="25">
        <v>31.5</v>
      </c>
      <c r="E25" s="25"/>
    </row>
    <row r="26" spans="1:22" ht="27.75" customHeight="1">
      <c r="A26" s="158">
        <v>2.8</v>
      </c>
      <c r="B26" s="160" t="s">
        <v>143</v>
      </c>
      <c r="C26" s="158" t="s">
        <v>145</v>
      </c>
      <c r="D26" s="25"/>
      <c r="E26" s="25"/>
    </row>
    <row r="27" spans="1:22" ht="27" customHeight="1">
      <c r="A27" s="158">
        <v>2.9</v>
      </c>
      <c r="B27" s="159" t="s">
        <v>146</v>
      </c>
      <c r="C27" s="158" t="s">
        <v>147</v>
      </c>
      <c r="D27" s="25"/>
      <c r="E27" s="25"/>
    </row>
    <row r="28" spans="1:22" ht="26.25" customHeight="1">
      <c r="A28" s="164">
        <v>2.1</v>
      </c>
      <c r="B28" s="160" t="s">
        <v>148</v>
      </c>
      <c r="C28" s="158" t="s">
        <v>149</v>
      </c>
      <c r="D28" s="25"/>
      <c r="E28" s="25"/>
    </row>
    <row r="29" spans="1:22" ht="26.25" customHeight="1">
      <c r="A29" s="164">
        <v>2.11</v>
      </c>
      <c r="B29" s="160"/>
      <c r="C29" s="162" t="s">
        <v>150</v>
      </c>
      <c r="D29" s="25">
        <v>62</v>
      </c>
      <c r="E29" s="25"/>
    </row>
    <row r="30" spans="1:22" s="138" customFormat="1" ht="34.5" customHeight="1">
      <c r="A30" s="154">
        <v>2</v>
      </c>
      <c r="B30" s="165" t="s">
        <v>151</v>
      </c>
      <c r="C30" s="154"/>
      <c r="D30" s="156">
        <f>SUM(D31:D33)</f>
        <v>0</v>
      </c>
      <c r="E30" s="157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8">
        <v>2.1</v>
      </c>
      <c r="B31" s="160"/>
      <c r="C31" s="158" t="s">
        <v>152</v>
      </c>
      <c r="D31" s="25"/>
      <c r="E31" s="25"/>
    </row>
    <row r="32" spans="1:22" ht="21" customHeight="1">
      <c r="A32" s="158">
        <v>2.2000000000000002</v>
      </c>
      <c r="B32" s="160" t="s">
        <v>153</v>
      </c>
      <c r="C32" s="158" t="s">
        <v>154</v>
      </c>
      <c r="D32" s="25"/>
      <c r="E32" s="25"/>
    </row>
    <row r="33" spans="1:22" ht="26.25" customHeight="1">
      <c r="A33" s="158">
        <v>2.2999999999999998</v>
      </c>
      <c r="B33" s="160" t="s">
        <v>153</v>
      </c>
      <c r="C33" s="158" t="s">
        <v>155</v>
      </c>
      <c r="D33" s="25"/>
      <c r="E33" s="166"/>
    </row>
    <row r="34" spans="1:22" s="143" customFormat="1" ht="21.75" customHeight="1">
      <c r="A34" s="53"/>
      <c r="B34" s="167" t="s">
        <v>64</v>
      </c>
      <c r="C34" s="168"/>
      <c r="D34" s="169">
        <f>D8+D30</f>
        <v>116.1</v>
      </c>
      <c r="E34" s="170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</row>
    <row r="35" spans="1:22" s="119" customFormat="1" ht="33.75" customHeight="1">
      <c r="A35" s="533" t="s">
        <v>156</v>
      </c>
      <c r="B35" s="534"/>
      <c r="C35" s="534"/>
      <c r="D35" s="178"/>
      <c r="E35" s="17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8">
        <v>1.1000000000000001</v>
      </c>
      <c r="B36" s="159" t="s">
        <v>133</v>
      </c>
      <c r="C36" s="158" t="s">
        <v>134</v>
      </c>
      <c r="D36" s="25">
        <v>48.8</v>
      </c>
      <c r="E36" s="25"/>
    </row>
    <row r="37" spans="1:22" ht="21" customHeight="1">
      <c r="A37" s="158">
        <v>1.2</v>
      </c>
      <c r="B37" s="159" t="s">
        <v>135</v>
      </c>
      <c r="C37" s="158" t="s">
        <v>136</v>
      </c>
      <c r="D37" s="25"/>
      <c r="E37" s="25"/>
    </row>
    <row r="38" spans="1:22" ht="21" customHeight="1">
      <c r="A38" s="158">
        <v>1.3</v>
      </c>
      <c r="B38" s="159" t="s">
        <v>137</v>
      </c>
      <c r="C38" s="158" t="s">
        <v>138</v>
      </c>
      <c r="D38" s="25"/>
      <c r="E38" s="25"/>
    </row>
    <row r="39" spans="1:22" ht="21" customHeight="1">
      <c r="A39" s="158">
        <v>1.4</v>
      </c>
      <c r="B39" s="160" t="s">
        <v>139</v>
      </c>
      <c r="C39" s="161" t="s">
        <v>140</v>
      </c>
      <c r="D39" s="25"/>
      <c r="E39" s="25"/>
    </row>
    <row r="40" spans="1:22" ht="21" customHeight="1">
      <c r="A40" s="158">
        <v>1.5</v>
      </c>
      <c r="B40" s="160"/>
      <c r="C40" s="158" t="s">
        <v>141</v>
      </c>
      <c r="D40" s="25"/>
      <c r="E40" s="25"/>
    </row>
    <row r="41" spans="1:22" ht="20.25" customHeight="1">
      <c r="A41" s="158">
        <v>1.6</v>
      </c>
      <c r="B41" s="159" t="s">
        <v>185</v>
      </c>
      <c r="C41" s="158" t="s">
        <v>142</v>
      </c>
      <c r="D41" s="25">
        <v>7</v>
      </c>
      <c r="E41" s="25"/>
    </row>
    <row r="42" spans="1:22" ht="33.75" customHeight="1">
      <c r="A42" s="158">
        <v>1.7</v>
      </c>
      <c r="B42" s="160"/>
      <c r="C42" s="158" t="s">
        <v>164</v>
      </c>
      <c r="D42" s="25"/>
      <c r="E42" s="25"/>
    </row>
    <row r="43" spans="1:22" ht="23.25" customHeight="1">
      <c r="A43" s="158">
        <v>1.8</v>
      </c>
      <c r="B43" s="160"/>
      <c r="C43" s="162" t="s">
        <v>163</v>
      </c>
      <c r="D43" s="25"/>
      <c r="E43" s="25"/>
    </row>
    <row r="44" spans="1:22" ht="23.25" customHeight="1">
      <c r="A44" s="158">
        <v>1.9</v>
      </c>
      <c r="B44" s="160"/>
      <c r="C44" s="162"/>
      <c r="D44" s="25"/>
      <c r="E44" s="25"/>
    </row>
    <row r="45" spans="1:22" ht="23.25" customHeight="1">
      <c r="A45" s="163">
        <v>2</v>
      </c>
      <c r="B45" s="160"/>
      <c r="C45" s="162"/>
      <c r="D45" s="25"/>
      <c r="E45" s="25"/>
    </row>
    <row r="46" spans="1:22" ht="23.25" customHeight="1">
      <c r="A46" s="158">
        <v>2.1</v>
      </c>
      <c r="B46" s="160"/>
      <c r="C46" s="162"/>
      <c r="D46" s="25"/>
      <c r="E46" s="25"/>
    </row>
    <row r="47" spans="1:22" ht="21" customHeight="1">
      <c r="A47" s="158">
        <v>2.2000000000000002</v>
      </c>
      <c r="B47" s="160" t="s">
        <v>143</v>
      </c>
      <c r="C47" s="158" t="s">
        <v>29</v>
      </c>
      <c r="D47" s="25"/>
      <c r="E47" s="25"/>
    </row>
    <row r="48" spans="1:22" ht="21" customHeight="1">
      <c r="A48" s="158">
        <v>2.2999999999999998</v>
      </c>
      <c r="B48" s="160" t="s">
        <v>143</v>
      </c>
      <c r="C48" s="158" t="s">
        <v>42</v>
      </c>
      <c r="D48" s="25"/>
      <c r="E48" s="25"/>
    </row>
    <row r="49" spans="1:22" ht="21" customHeight="1">
      <c r="A49" s="158">
        <v>2.4</v>
      </c>
      <c r="B49" s="160" t="s">
        <v>143</v>
      </c>
      <c r="C49" s="158" t="s">
        <v>144</v>
      </c>
      <c r="D49" s="25"/>
      <c r="E49" s="25"/>
    </row>
    <row r="50" spans="1:22" ht="24" customHeight="1">
      <c r="A50" s="158">
        <v>2.5</v>
      </c>
      <c r="B50" s="160" t="s">
        <v>143</v>
      </c>
      <c r="C50" s="158" t="s">
        <v>145</v>
      </c>
      <c r="D50" s="25"/>
      <c r="E50" s="25"/>
    </row>
    <row r="51" spans="1:22" ht="24" customHeight="1">
      <c r="A51" s="158">
        <v>2.6</v>
      </c>
      <c r="B51" s="159" t="s">
        <v>146</v>
      </c>
      <c r="C51" s="158" t="s">
        <v>147</v>
      </c>
      <c r="D51" s="25">
        <v>71.8</v>
      </c>
      <c r="E51" s="25"/>
    </row>
    <row r="52" spans="1:22" ht="24" customHeight="1">
      <c r="A52" s="158">
        <v>2.7</v>
      </c>
      <c r="B52" s="160" t="s">
        <v>148</v>
      </c>
      <c r="C52" s="158" t="s">
        <v>149</v>
      </c>
      <c r="D52" s="25"/>
      <c r="E52" s="25"/>
    </row>
    <row r="53" spans="1:22" ht="24" customHeight="1">
      <c r="A53" s="158">
        <v>2.8</v>
      </c>
      <c r="B53" s="160"/>
      <c r="C53" s="162" t="s">
        <v>150</v>
      </c>
      <c r="D53" s="25"/>
      <c r="E53" s="25"/>
    </row>
    <row r="54" spans="1:22" ht="33" customHeight="1">
      <c r="A54" s="158"/>
      <c r="B54" s="155" t="s">
        <v>157</v>
      </c>
      <c r="C54" s="24"/>
      <c r="D54" s="156">
        <f>SUM(D55:D58)</f>
        <v>0</v>
      </c>
      <c r="E54" s="25"/>
    </row>
    <row r="55" spans="1:22" ht="33" customHeight="1">
      <c r="A55" s="158">
        <v>1.1000000000000001</v>
      </c>
      <c r="B55" s="193"/>
      <c r="C55" s="194" t="s">
        <v>162</v>
      </c>
      <c r="D55" s="163"/>
      <c r="E55" s="25"/>
      <c r="F55" s="135"/>
    </row>
    <row r="56" spans="1:22" ht="30" customHeight="1">
      <c r="A56" s="158">
        <v>1.2</v>
      </c>
      <c r="B56" s="171"/>
      <c r="C56" s="158" t="s">
        <v>152</v>
      </c>
      <c r="D56" s="25"/>
      <c r="E56" s="158"/>
    </row>
    <row r="57" spans="1:22" ht="24.75" customHeight="1">
      <c r="A57" s="158">
        <v>1.3</v>
      </c>
      <c r="B57" s="160" t="s">
        <v>148</v>
      </c>
      <c r="C57" s="158" t="s">
        <v>154</v>
      </c>
      <c r="D57" s="25"/>
      <c r="E57" s="25"/>
    </row>
    <row r="58" spans="1:22" ht="24.75" customHeight="1">
      <c r="A58" s="158">
        <v>1.4</v>
      </c>
      <c r="B58" s="160" t="s">
        <v>148</v>
      </c>
      <c r="C58" s="158" t="s">
        <v>155</v>
      </c>
      <c r="D58" s="25"/>
      <c r="E58" s="25"/>
    </row>
    <row r="59" spans="1:22" s="143" customFormat="1" ht="29.25" customHeight="1">
      <c r="A59" s="172"/>
      <c r="B59" s="167" t="s">
        <v>64</v>
      </c>
      <c r="C59" s="173"/>
      <c r="D59" s="356">
        <f>SUM(D36:D54)</f>
        <v>127.6</v>
      </c>
      <c r="E59" s="175"/>
      <c r="F59" s="267">
        <f>+D59-D55</f>
        <v>127.6</v>
      </c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</row>
    <row r="60" spans="1:22" ht="10.5" customHeight="1"/>
    <row r="61" spans="1:22" ht="39" customHeight="1">
      <c r="C61" s="176" t="s">
        <v>158</v>
      </c>
    </row>
    <row r="62" spans="1:22" ht="59.25" customHeight="1">
      <c r="A62" s="177">
        <v>1</v>
      </c>
      <c r="B62" s="178" t="s">
        <v>249</v>
      </c>
      <c r="C62" s="174">
        <v>1123.5999999999999</v>
      </c>
      <c r="D62" s="535" t="s">
        <v>159</v>
      </c>
      <c r="E62" s="536"/>
    </row>
    <row r="63" spans="1:22" ht="36.75" customHeight="1"/>
    <row r="64" spans="1:22" s="138" customFormat="1" ht="25.5" customHeight="1">
      <c r="A64" s="179"/>
      <c r="B64" s="142" t="s">
        <v>2</v>
      </c>
      <c r="C64" s="180"/>
      <c r="D64" s="537" t="str">
        <f>+'Ekamut-caxs'!C75</f>
        <v xml:space="preserve">Դ. Հովհաննիսյան </v>
      </c>
      <c r="E64" s="53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8" customFormat="1" ht="12.75" customHeight="1">
      <c r="A65" s="179"/>
      <c r="C65" s="181"/>
      <c r="D65" s="532" t="s">
        <v>87</v>
      </c>
      <c r="E65" s="53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8" customFormat="1" ht="22.5" customHeight="1">
      <c r="A66" s="179"/>
      <c r="B66" s="142" t="s">
        <v>6</v>
      </c>
      <c r="C66" s="180"/>
      <c r="D66" s="537" t="str">
        <f>+'Ekamut-caxs'!C77</f>
        <v>Ս. Ներսիսյան</v>
      </c>
      <c r="E66" s="537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8" customFormat="1" ht="13.5" customHeight="1">
      <c r="A67" s="179"/>
      <c r="B67" s="182"/>
      <c r="C67" s="179" t="s">
        <v>1</v>
      </c>
      <c r="D67" s="532" t="s">
        <v>87</v>
      </c>
      <c r="E67" s="53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3" customFormat="1" ht="36" customHeight="1"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</row>
    <row r="76" spans="1:22" ht="24" customHeight="1"/>
    <row r="77" spans="1:22" ht="0.75" hidden="1" customHeight="1"/>
    <row r="78" spans="1:22" s="138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8"/>
      <c r="B82" s="1"/>
      <c r="C82" s="1"/>
      <c r="D82" s="1"/>
      <c r="E82" s="1"/>
    </row>
    <row r="83" spans="1:5" s="15" customFormat="1" ht="24" customHeight="1">
      <c r="A83" s="118"/>
      <c r="B83" s="1"/>
      <c r="C83" s="1"/>
      <c r="D83" s="1"/>
      <c r="E83" s="1"/>
    </row>
    <row r="84" spans="1:5" s="15" customFormat="1">
      <c r="A84" s="118"/>
      <c r="B84" s="1"/>
      <c r="C84" s="1"/>
      <c r="D84" s="1"/>
      <c r="E84" s="1"/>
    </row>
    <row r="85" spans="1:5" s="15" customFormat="1" ht="24.75" customHeight="1">
      <c r="A85" s="11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22" sqref="B2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3" t="s">
        <v>62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</row>
    <row r="2" spans="1:18" s="18" customFormat="1" ht="25.5" customHeight="1">
      <c r="A2" s="511" t="str">
        <f>+'Ekamut-caxs'!A14:D14</f>
        <v xml:space="preserve">«Երևանի Ա. Ցիցիկյանի անվան երաժշտական դպրորոց» ՀՈԱԿ-ի 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17"/>
      <c r="R2" s="17"/>
    </row>
    <row r="3" spans="1:18" ht="25.5" customHeight="1">
      <c r="A3" s="541" t="s">
        <v>257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</row>
    <row r="4" spans="1:18" ht="21" customHeight="1" thickBot="1">
      <c r="P4" s="126" t="s">
        <v>0</v>
      </c>
    </row>
    <row r="5" spans="1:18" ht="33.75" customHeight="1">
      <c r="A5" s="546" t="s">
        <v>123</v>
      </c>
      <c r="B5" s="548" t="s">
        <v>63</v>
      </c>
      <c r="C5" s="556" t="s">
        <v>232</v>
      </c>
      <c r="D5" s="556" t="s">
        <v>100</v>
      </c>
      <c r="E5" s="550" t="s">
        <v>171</v>
      </c>
      <c r="F5" s="551"/>
      <c r="G5" s="551"/>
      <c r="H5" s="551"/>
      <c r="I5" s="551"/>
      <c r="J5" s="551"/>
      <c r="K5" s="551"/>
      <c r="L5" s="551"/>
      <c r="M5" s="551"/>
      <c r="N5" s="551"/>
      <c r="O5" s="552"/>
      <c r="P5" s="553" t="s">
        <v>125</v>
      </c>
    </row>
    <row r="6" spans="1:18" ht="126" customHeight="1">
      <c r="A6" s="547"/>
      <c r="B6" s="549"/>
      <c r="C6" s="557"/>
      <c r="D6" s="557"/>
      <c r="E6" s="238" t="s">
        <v>208</v>
      </c>
      <c r="F6" s="237" t="s">
        <v>192</v>
      </c>
      <c r="G6" s="237" t="s">
        <v>193</v>
      </c>
      <c r="H6" s="237" t="s">
        <v>124</v>
      </c>
      <c r="I6" s="237" t="s">
        <v>210</v>
      </c>
      <c r="J6" s="237" t="s">
        <v>206</v>
      </c>
      <c r="K6" s="227" t="s">
        <v>207</v>
      </c>
      <c r="L6" s="351" t="s">
        <v>225</v>
      </c>
      <c r="M6" s="397" t="s">
        <v>84</v>
      </c>
      <c r="N6" s="350" t="s">
        <v>209</v>
      </c>
      <c r="O6" s="239" t="s">
        <v>172</v>
      </c>
      <c r="P6" s="554"/>
    </row>
    <row r="7" spans="1:18" ht="31.5" customHeight="1">
      <c r="A7" s="238">
        <v>1</v>
      </c>
      <c r="B7" s="250" t="s">
        <v>178</v>
      </c>
      <c r="C7" s="485">
        <v>58418.1</v>
      </c>
      <c r="D7" s="486">
        <v>7777.8</v>
      </c>
      <c r="E7" s="487">
        <f>1517.6*2</f>
        <v>3035.2</v>
      </c>
      <c r="F7" s="218"/>
      <c r="G7" s="218"/>
      <c r="H7" s="218">
        <v>140.19999999999999</v>
      </c>
      <c r="I7" s="218">
        <f>4977.6*2</f>
        <v>9955.2000000000007</v>
      </c>
      <c r="J7" s="218">
        <f>90*2</f>
        <v>180</v>
      </c>
      <c r="K7" s="218">
        <f>91*2</f>
        <v>182</v>
      </c>
      <c r="L7" s="218">
        <f>115.8*2</f>
        <v>231.6</v>
      </c>
      <c r="M7" s="218">
        <v>6</v>
      </c>
      <c r="N7" s="218">
        <v>250</v>
      </c>
      <c r="O7" s="358"/>
      <c r="P7" s="245">
        <f>ROUND(SUM(C7:O7),1)</f>
        <v>80176.100000000006</v>
      </c>
    </row>
    <row r="8" spans="1:18" ht="31.5" customHeight="1">
      <c r="A8" s="238">
        <v>1.1000000000000001</v>
      </c>
      <c r="B8" s="324" t="s">
        <v>206</v>
      </c>
      <c r="C8" s="488">
        <v>1069.2</v>
      </c>
      <c r="D8" s="489">
        <v>88</v>
      </c>
      <c r="E8" s="240" t="s">
        <v>166</v>
      </c>
      <c r="F8" s="234" t="s">
        <v>166</v>
      </c>
      <c r="G8" s="234" t="s">
        <v>166</v>
      </c>
      <c r="H8" s="234" t="s">
        <v>166</v>
      </c>
      <c r="I8" s="234" t="s">
        <v>166</v>
      </c>
      <c r="J8" s="234" t="s">
        <v>166</v>
      </c>
      <c r="K8" s="234" t="s">
        <v>166</v>
      </c>
      <c r="L8" s="234" t="s">
        <v>166</v>
      </c>
      <c r="M8" s="234" t="s">
        <v>166</v>
      </c>
      <c r="N8" s="234" t="s">
        <v>166</v>
      </c>
      <c r="O8" s="241" t="s">
        <v>166</v>
      </c>
      <c r="P8" s="246" t="s">
        <v>166</v>
      </c>
    </row>
    <row r="9" spans="1:18" ht="21" customHeight="1">
      <c r="A9" s="238">
        <v>1.2</v>
      </c>
      <c r="B9" s="251" t="s">
        <v>172</v>
      </c>
      <c r="C9" s="488"/>
      <c r="D9" s="489"/>
      <c r="E9" s="240" t="s">
        <v>166</v>
      </c>
      <c r="F9" s="234" t="s">
        <v>166</v>
      </c>
      <c r="G9" s="234" t="s">
        <v>166</v>
      </c>
      <c r="H9" s="234" t="s">
        <v>166</v>
      </c>
      <c r="I9" s="234" t="s">
        <v>166</v>
      </c>
      <c r="J9" s="234" t="s">
        <v>166</v>
      </c>
      <c r="K9" s="234" t="s">
        <v>166</v>
      </c>
      <c r="L9" s="234" t="s">
        <v>166</v>
      </c>
      <c r="M9" s="234" t="s">
        <v>166</v>
      </c>
      <c r="N9" s="234" t="s">
        <v>166</v>
      </c>
      <c r="O9" s="241" t="s">
        <v>166</v>
      </c>
      <c r="P9" s="246" t="s">
        <v>166</v>
      </c>
    </row>
    <row r="10" spans="1:18" ht="85.5" customHeight="1">
      <c r="A10" s="238">
        <v>1.3</v>
      </c>
      <c r="B10" s="326" t="s">
        <v>264</v>
      </c>
      <c r="C10" s="488"/>
      <c r="D10" s="489">
        <v>946.4</v>
      </c>
      <c r="E10" s="240" t="s">
        <v>166</v>
      </c>
      <c r="F10" s="234" t="s">
        <v>166</v>
      </c>
      <c r="G10" s="234" t="s">
        <v>166</v>
      </c>
      <c r="H10" s="234" t="s">
        <v>166</v>
      </c>
      <c r="I10" s="234" t="s">
        <v>166</v>
      </c>
      <c r="J10" s="234" t="s">
        <v>166</v>
      </c>
      <c r="K10" s="234" t="s">
        <v>166</v>
      </c>
      <c r="L10" s="234" t="s">
        <v>166</v>
      </c>
      <c r="M10" s="234" t="s">
        <v>166</v>
      </c>
      <c r="N10" s="234" t="s">
        <v>166</v>
      </c>
      <c r="O10" s="241" t="s">
        <v>166</v>
      </c>
      <c r="P10" s="246" t="s">
        <v>166</v>
      </c>
    </row>
    <row r="11" spans="1:18" ht="48" customHeight="1">
      <c r="A11" s="238">
        <v>1.4</v>
      </c>
      <c r="B11" s="326" t="s">
        <v>225</v>
      </c>
      <c r="C11" s="488">
        <v>495.2</v>
      </c>
      <c r="D11" s="489">
        <v>115.8</v>
      </c>
      <c r="E11" s="240" t="s">
        <v>166</v>
      </c>
      <c r="F11" s="234" t="s">
        <v>166</v>
      </c>
      <c r="G11" s="234" t="s">
        <v>166</v>
      </c>
      <c r="H11" s="234" t="s">
        <v>166</v>
      </c>
      <c r="I11" s="234" t="s">
        <v>166</v>
      </c>
      <c r="J11" s="234" t="s">
        <v>166</v>
      </c>
      <c r="K11" s="234" t="s">
        <v>166</v>
      </c>
      <c r="L11" s="234" t="s">
        <v>166</v>
      </c>
      <c r="M11" s="234" t="s">
        <v>166</v>
      </c>
      <c r="N11" s="234" t="s">
        <v>166</v>
      </c>
      <c r="O11" s="241" t="s">
        <v>166</v>
      </c>
      <c r="P11" s="246" t="s">
        <v>166</v>
      </c>
    </row>
    <row r="12" spans="1:18" ht="45" customHeight="1">
      <c r="A12" s="238">
        <v>1.5</v>
      </c>
      <c r="B12" s="325" t="s">
        <v>84</v>
      </c>
      <c r="C12" s="248">
        <v>6</v>
      </c>
      <c r="D12" s="363">
        <v>3</v>
      </c>
      <c r="E12" s="240" t="s">
        <v>166</v>
      </c>
      <c r="F12" s="234" t="s">
        <v>166</v>
      </c>
      <c r="G12" s="234" t="s">
        <v>166</v>
      </c>
      <c r="H12" s="234" t="s">
        <v>166</v>
      </c>
      <c r="I12" s="234" t="s">
        <v>166</v>
      </c>
      <c r="J12" s="234" t="s">
        <v>166</v>
      </c>
      <c r="K12" s="234" t="s">
        <v>166</v>
      </c>
      <c r="L12" s="234" t="s">
        <v>166</v>
      </c>
      <c r="M12" s="234" t="s">
        <v>166</v>
      </c>
      <c r="N12" s="234" t="s">
        <v>166</v>
      </c>
      <c r="O12" s="241" t="s">
        <v>166</v>
      </c>
      <c r="P12" s="246" t="s">
        <v>166</v>
      </c>
    </row>
    <row r="13" spans="1:18" s="140" customFormat="1" ht="34.5" customHeight="1" thickBot="1">
      <c r="A13" s="252"/>
      <c r="B13" s="253" t="s">
        <v>64</v>
      </c>
      <c r="C13" s="249" t="s">
        <v>166</v>
      </c>
      <c r="D13" s="364"/>
      <c r="E13" s="242" t="s">
        <v>166</v>
      </c>
      <c r="F13" s="243" t="s">
        <v>166</v>
      </c>
      <c r="G13" s="243" t="s">
        <v>166</v>
      </c>
      <c r="H13" s="243" t="s">
        <v>166</v>
      </c>
      <c r="I13" s="243" t="s">
        <v>166</v>
      </c>
      <c r="J13" s="243" t="s">
        <v>166</v>
      </c>
      <c r="K13" s="243" t="s">
        <v>166</v>
      </c>
      <c r="L13" s="243" t="s">
        <v>166</v>
      </c>
      <c r="M13" s="243" t="s">
        <v>166</v>
      </c>
      <c r="N13" s="243" t="s">
        <v>166</v>
      </c>
      <c r="O13" s="244" t="s">
        <v>166</v>
      </c>
      <c r="P13" s="247">
        <f>ROUND(SUM(P7:P12),1)</f>
        <v>80176.100000000006</v>
      </c>
    </row>
    <row r="14" spans="1:18" s="357" customFormat="1" ht="34.5" customHeight="1">
      <c r="B14" s="472"/>
      <c r="C14" s="472">
        <f>35281.8+3797.7</f>
        <v>39079.5</v>
      </c>
      <c r="D14" s="472"/>
      <c r="E14" s="473">
        <f>1517.6*2</f>
        <v>3035.2</v>
      </c>
      <c r="F14" s="473"/>
      <c r="G14" s="473"/>
      <c r="H14" s="473"/>
      <c r="I14" s="474">
        <f>4957.5*2</f>
        <v>9915</v>
      </c>
      <c r="J14" s="475">
        <f>128*2</f>
        <v>256</v>
      </c>
      <c r="K14" s="474">
        <f>97.8*2</f>
        <v>195.6</v>
      </c>
      <c r="L14" s="474"/>
      <c r="M14" s="474"/>
      <c r="N14" s="474"/>
      <c r="O14" s="473"/>
      <c r="P14" s="476"/>
    </row>
    <row r="15" spans="1:18" s="477" customFormat="1" ht="21" customHeight="1">
      <c r="B15" s="478"/>
      <c r="C15" s="478"/>
      <c r="D15" s="478"/>
      <c r="E15" s="479"/>
      <c r="F15" s="480"/>
      <c r="G15" s="481"/>
      <c r="H15" s="482"/>
      <c r="I15" s="483"/>
      <c r="J15" s="480"/>
      <c r="K15" s="555"/>
      <c r="L15" s="555"/>
      <c r="M15" s="555"/>
      <c r="N15" s="555"/>
      <c r="O15" s="555"/>
      <c r="P15" s="484"/>
    </row>
    <row r="16" spans="1:18" s="140" customFormat="1" ht="69" customHeight="1">
      <c r="B16" s="558" t="s">
        <v>174</v>
      </c>
      <c r="C16" s="559"/>
      <c r="D16" s="559"/>
      <c r="E16" s="560"/>
      <c r="F16" s="183"/>
      <c r="I16" s="561" t="s">
        <v>211</v>
      </c>
      <c r="J16" s="562"/>
      <c r="K16" s="183"/>
      <c r="L16" s="183"/>
      <c r="M16" s="183"/>
      <c r="N16" s="183"/>
      <c r="O16" s="183"/>
      <c r="P16" s="183"/>
    </row>
    <row r="17" spans="2:16" s="140" customFormat="1" ht="63.75" customHeight="1">
      <c r="B17" s="187" t="s">
        <v>161</v>
      </c>
      <c r="C17" s="563" t="s">
        <v>191</v>
      </c>
      <c r="D17" s="564"/>
      <c r="E17" s="149" t="s">
        <v>190</v>
      </c>
      <c r="F17" s="228"/>
      <c r="I17" s="327" t="s">
        <v>161</v>
      </c>
      <c r="J17" s="328" t="s">
        <v>173</v>
      </c>
      <c r="K17" s="228"/>
      <c r="L17" s="228"/>
      <c r="M17" s="228"/>
      <c r="N17" s="228"/>
      <c r="O17" s="228"/>
      <c r="P17" s="196"/>
    </row>
    <row r="18" spans="2:16" s="140" customFormat="1" ht="24" customHeight="1">
      <c r="B18" s="428">
        <v>135200</v>
      </c>
      <c r="C18" s="565">
        <f>ROUND(4*B18*2/1000,1)</f>
        <v>1081.5999999999999</v>
      </c>
      <c r="D18" s="566"/>
      <c r="E18" s="365">
        <v>140.19999999999999</v>
      </c>
      <c r="F18" s="366"/>
      <c r="I18" s="429">
        <v>135200</v>
      </c>
      <c r="J18" s="367">
        <v>140.19999999999999</v>
      </c>
      <c r="K18" s="228"/>
      <c r="L18" s="228"/>
      <c r="M18" s="228"/>
      <c r="N18" s="228"/>
      <c r="O18" s="228"/>
      <c r="P18" s="196"/>
    </row>
    <row r="19" spans="2:16" ht="19.5" customHeight="1"/>
    <row r="20" spans="2:16" s="124" customFormat="1" ht="24" customHeight="1">
      <c r="B20" s="127" t="s">
        <v>2</v>
      </c>
      <c r="C20" s="127"/>
      <c r="D20" s="127"/>
      <c r="G20" s="128"/>
      <c r="H20" s="129"/>
      <c r="I20" s="544" t="str">
        <f>+'Ekamut-caxs'!C75</f>
        <v xml:space="preserve">Դ. Հովհաննիսյան </v>
      </c>
      <c r="J20" s="544"/>
      <c r="K20" s="130"/>
      <c r="L20" s="130"/>
      <c r="M20" s="130"/>
      <c r="N20" s="130"/>
    </row>
    <row r="21" spans="2:16" s="120" customFormat="1" ht="17.25" customHeight="1">
      <c r="B21" s="122"/>
      <c r="C21" s="122"/>
      <c r="D21" s="122"/>
      <c r="G21" s="131" t="s">
        <v>86</v>
      </c>
      <c r="H21" s="132"/>
      <c r="I21" s="545" t="s">
        <v>87</v>
      </c>
      <c r="J21" s="545"/>
      <c r="K21" s="123"/>
      <c r="L21" s="123"/>
      <c r="M21" s="123"/>
      <c r="N21" s="123"/>
    </row>
    <row r="22" spans="2:16" s="124" customFormat="1" ht="24.75" customHeight="1">
      <c r="B22" s="125" t="s">
        <v>6</v>
      </c>
      <c r="C22" s="125"/>
      <c r="D22" s="125"/>
      <c r="G22" s="133"/>
      <c r="H22" s="134"/>
      <c r="I22" s="544" t="str">
        <f>+'Ekamut-caxs'!C77</f>
        <v>Ս. Ներսիսյան</v>
      </c>
      <c r="J22" s="544"/>
      <c r="K22" s="130"/>
      <c r="L22" s="130"/>
      <c r="M22" s="130"/>
      <c r="N22" s="130"/>
    </row>
    <row r="23" spans="2:16" s="120" customFormat="1" ht="18.75" customHeight="1">
      <c r="G23" s="131" t="s">
        <v>86</v>
      </c>
      <c r="H23" s="132"/>
      <c r="I23" s="545" t="s">
        <v>87</v>
      </c>
      <c r="J23" s="545"/>
      <c r="K23" s="123"/>
      <c r="L23" s="123"/>
      <c r="M23" s="123"/>
      <c r="N23" s="123"/>
    </row>
    <row r="24" spans="2:16" s="121" customFormat="1" ht="16.5">
      <c r="E24" s="123"/>
      <c r="F24" s="123"/>
    </row>
    <row r="29" spans="2:16">
      <c r="D29" s="360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B22" sqref="B22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4" width="14.28515625" style="270" customWidth="1"/>
    <col min="5" max="5" width="13.42578125" style="270" customWidth="1"/>
    <col min="6" max="6" width="16.28515625" style="270" customWidth="1"/>
    <col min="7" max="7" width="11.42578125" style="270" customWidth="1"/>
    <col min="8" max="8" width="13.28515625" style="270" customWidth="1"/>
    <col min="9" max="10" width="14.85546875" style="270" customWidth="1"/>
    <col min="11" max="11" width="14.28515625" style="270" customWidth="1"/>
    <col min="12" max="12" width="15.7109375" style="270" customWidth="1"/>
    <col min="13" max="13" width="19.5703125" style="270" customWidth="1"/>
    <col min="14" max="16384" width="9.140625" style="270"/>
  </cols>
  <sheetData>
    <row r="1" spans="1:13" s="269" customFormat="1" ht="18.75" customHeight="1">
      <c r="A1" s="576" t="s">
        <v>62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s="269" customFormat="1" ht="21.75" customHeight="1">
      <c r="A2" s="575" t="str">
        <f>+'Ekamut-caxs'!A14:D14</f>
        <v xml:space="preserve">«Երևանի Ա. Ցիցիկյանի անվան երաժշտական դպրորոց» ՀՈԱԿ-ի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</row>
    <row r="3" spans="1:13" s="269" customFormat="1" ht="21" customHeight="1">
      <c r="A3" s="575" t="s">
        <v>88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3" ht="21" customHeight="1" thickBot="1"/>
    <row r="5" spans="1:13" s="271" customFormat="1" ht="24.75" customHeight="1">
      <c r="A5" s="567" t="s">
        <v>108</v>
      </c>
      <c r="B5" s="569" t="s">
        <v>89</v>
      </c>
      <c r="C5" s="571" t="s">
        <v>90</v>
      </c>
      <c r="D5" s="572"/>
      <c r="E5" s="572"/>
      <c r="F5" s="573"/>
      <c r="G5" s="574" t="s">
        <v>91</v>
      </c>
      <c r="H5" s="574"/>
      <c r="I5" s="574"/>
      <c r="J5" s="574"/>
      <c r="K5" s="574" t="s">
        <v>115</v>
      </c>
      <c r="L5" s="574"/>
      <c r="M5" s="574"/>
    </row>
    <row r="6" spans="1:13" s="277" customFormat="1" ht="51" customHeight="1">
      <c r="A6" s="568"/>
      <c r="B6" s="570"/>
      <c r="C6" s="272" t="s">
        <v>229</v>
      </c>
      <c r="D6" s="273" t="s">
        <v>230</v>
      </c>
      <c r="E6" s="273" t="s">
        <v>256</v>
      </c>
      <c r="F6" s="274" t="s">
        <v>265</v>
      </c>
      <c r="G6" s="273" t="s">
        <v>231</v>
      </c>
      <c r="H6" s="275" t="s">
        <v>230</v>
      </c>
      <c r="I6" s="273" t="s">
        <v>266</v>
      </c>
      <c r="J6" s="275" t="s">
        <v>265</v>
      </c>
      <c r="K6" s="273" t="s">
        <v>229</v>
      </c>
      <c r="L6" s="273" t="s">
        <v>256</v>
      </c>
      <c r="M6" s="276" t="s">
        <v>265</v>
      </c>
    </row>
    <row r="7" spans="1:13" ht="19.5" customHeight="1">
      <c r="A7" s="278">
        <v>1</v>
      </c>
      <c r="B7" s="279" t="s">
        <v>92</v>
      </c>
      <c r="C7" s="457">
        <v>1421</v>
      </c>
      <c r="D7" s="460">
        <f>IF((C7&lt;10000), C7*143.7, C7*107.1)</f>
        <v>204197.69999999998</v>
      </c>
      <c r="E7" s="339">
        <v>1389</v>
      </c>
      <c r="F7" s="340">
        <f>IF((E7&lt;10000), E7*143.7, E7*107.1)</f>
        <v>199599.3</v>
      </c>
      <c r="G7" s="457">
        <v>810</v>
      </c>
      <c r="H7" s="459">
        <v>40419</v>
      </c>
      <c r="I7" s="339">
        <v>897</v>
      </c>
      <c r="J7" s="341">
        <v>44239</v>
      </c>
      <c r="K7" s="457">
        <v>12</v>
      </c>
      <c r="L7" s="339">
        <v>0</v>
      </c>
      <c r="M7" s="281">
        <v>0</v>
      </c>
    </row>
    <row r="8" spans="1:13" ht="19.5" customHeight="1">
      <c r="A8" s="278">
        <v>2</v>
      </c>
      <c r="B8" s="279" t="s">
        <v>203</v>
      </c>
      <c r="C8" s="457">
        <v>619</v>
      </c>
      <c r="D8" s="460">
        <f t="shared" ref="D8:D18" si="0">IF((C8&lt;10000), C8*143.7, C8*107.1)</f>
        <v>88950.299999999988</v>
      </c>
      <c r="E8" s="339">
        <v>1126</v>
      </c>
      <c r="F8" s="340">
        <f t="shared" ref="F8:F18" si="1">IF((E8&lt;10000), E8*143.7, E8*107.1)</f>
        <v>161806.19999999998</v>
      </c>
      <c r="G8" s="457">
        <v>708</v>
      </c>
      <c r="H8" s="459">
        <v>35706</v>
      </c>
      <c r="I8" s="339">
        <v>708</v>
      </c>
      <c r="J8" s="341">
        <v>35151.5</v>
      </c>
      <c r="K8" s="457">
        <v>28</v>
      </c>
      <c r="L8" s="339">
        <v>15</v>
      </c>
      <c r="M8" s="281">
        <v>3006.3</v>
      </c>
    </row>
    <row r="9" spans="1:13" ht="19.5" customHeight="1">
      <c r="A9" s="278">
        <v>3</v>
      </c>
      <c r="B9" s="279" t="s">
        <v>93</v>
      </c>
      <c r="C9" s="457">
        <v>217</v>
      </c>
      <c r="D9" s="460">
        <f t="shared" si="0"/>
        <v>31182.899999999998</v>
      </c>
      <c r="E9" s="339">
        <v>130</v>
      </c>
      <c r="F9" s="340">
        <f t="shared" si="1"/>
        <v>18681</v>
      </c>
      <c r="G9" s="457">
        <v>502</v>
      </c>
      <c r="H9" s="459">
        <v>28853</v>
      </c>
      <c r="I9" s="339">
        <v>502</v>
      </c>
      <c r="J9" s="341">
        <v>24916</v>
      </c>
      <c r="K9" s="457">
        <v>27</v>
      </c>
      <c r="L9" s="339">
        <v>7</v>
      </c>
      <c r="M9" s="281">
        <v>1402.94</v>
      </c>
    </row>
    <row r="10" spans="1:13" ht="19.5" customHeight="1">
      <c r="A10" s="278">
        <v>4</v>
      </c>
      <c r="B10" s="279" t="s">
        <v>94</v>
      </c>
      <c r="C10" s="457"/>
      <c r="D10" s="460">
        <f t="shared" si="0"/>
        <v>0</v>
      </c>
      <c r="E10" s="339"/>
      <c r="F10" s="340">
        <f t="shared" si="1"/>
        <v>0</v>
      </c>
      <c r="G10" s="457">
        <v>572</v>
      </c>
      <c r="H10" s="459">
        <v>23736</v>
      </c>
      <c r="I10" s="339">
        <v>573</v>
      </c>
      <c r="J10" s="341">
        <v>28727</v>
      </c>
      <c r="K10" s="457">
        <v>22</v>
      </c>
      <c r="L10" s="339">
        <v>16</v>
      </c>
      <c r="M10" s="281">
        <v>3206.72</v>
      </c>
    </row>
    <row r="11" spans="1:13" ht="19.5" customHeight="1">
      <c r="A11" s="278">
        <v>5</v>
      </c>
      <c r="B11" s="279" t="s">
        <v>95</v>
      </c>
      <c r="C11" s="457"/>
      <c r="D11" s="460">
        <f t="shared" si="0"/>
        <v>0</v>
      </c>
      <c r="E11" s="339"/>
      <c r="F11" s="340">
        <f t="shared" si="1"/>
        <v>0</v>
      </c>
      <c r="G11" s="457">
        <v>324</v>
      </c>
      <c r="H11" s="459">
        <v>17518</v>
      </c>
      <c r="I11" s="339">
        <v>324</v>
      </c>
      <c r="J11" s="341">
        <v>16458</v>
      </c>
      <c r="K11" s="457">
        <v>15</v>
      </c>
      <c r="L11" s="339">
        <v>21</v>
      </c>
      <c r="M11" s="281">
        <v>4208.82</v>
      </c>
    </row>
    <row r="12" spans="1:13" ht="19.5" customHeight="1">
      <c r="A12" s="278">
        <v>6</v>
      </c>
      <c r="B12" s="279" t="s">
        <v>96</v>
      </c>
      <c r="C12" s="457"/>
      <c r="D12" s="460">
        <f t="shared" si="0"/>
        <v>0</v>
      </c>
      <c r="E12" s="339"/>
      <c r="F12" s="340">
        <f t="shared" si="1"/>
        <v>0</v>
      </c>
      <c r="G12" s="457">
        <v>500</v>
      </c>
      <c r="H12" s="459">
        <v>25140</v>
      </c>
      <c r="I12" s="339">
        <v>342</v>
      </c>
      <c r="J12" s="341">
        <v>17571</v>
      </c>
      <c r="K12" s="457">
        <v>18</v>
      </c>
      <c r="L12" s="339">
        <v>22</v>
      </c>
      <c r="M12" s="281">
        <v>4409.24</v>
      </c>
    </row>
    <row r="13" spans="1:13" ht="19.5" customHeight="1">
      <c r="A13" s="278">
        <v>7</v>
      </c>
      <c r="B13" s="279" t="s">
        <v>97</v>
      </c>
      <c r="C13" s="457"/>
      <c r="D13" s="460">
        <f t="shared" si="0"/>
        <v>0</v>
      </c>
      <c r="E13" s="339"/>
      <c r="F13" s="340">
        <f t="shared" si="1"/>
        <v>0</v>
      </c>
      <c r="G13" s="457">
        <v>350</v>
      </c>
      <c r="H13" s="459">
        <v>18418</v>
      </c>
      <c r="I13" s="339">
        <v>427</v>
      </c>
      <c r="J13" s="341">
        <v>22179</v>
      </c>
      <c r="K13" s="457">
        <v>19</v>
      </c>
      <c r="L13" s="339">
        <v>14</v>
      </c>
      <c r="M13" s="281">
        <v>2805.88</v>
      </c>
    </row>
    <row r="14" spans="1:13" ht="19.5" customHeight="1">
      <c r="A14" s="278">
        <v>8</v>
      </c>
      <c r="B14" s="282" t="s">
        <v>98</v>
      </c>
      <c r="C14" s="457"/>
      <c r="D14" s="460">
        <f t="shared" si="0"/>
        <v>0</v>
      </c>
      <c r="E14" s="339"/>
      <c r="F14" s="340">
        <f t="shared" si="1"/>
        <v>0</v>
      </c>
      <c r="G14" s="457">
        <v>420</v>
      </c>
      <c r="H14" s="459">
        <v>21862</v>
      </c>
      <c r="I14" s="339">
        <v>576</v>
      </c>
      <c r="J14" s="341">
        <v>29234</v>
      </c>
      <c r="K14" s="457">
        <v>5</v>
      </c>
      <c r="L14" s="339">
        <v>16</v>
      </c>
      <c r="M14" s="281">
        <v>3206.72</v>
      </c>
    </row>
    <row r="15" spans="1:13" ht="19.5" customHeight="1">
      <c r="A15" s="278">
        <v>9</v>
      </c>
      <c r="B15" s="282" t="s">
        <v>99</v>
      </c>
      <c r="C15" s="457"/>
      <c r="D15" s="460">
        <f t="shared" si="0"/>
        <v>0</v>
      </c>
      <c r="E15" s="339"/>
      <c r="F15" s="340">
        <f t="shared" si="1"/>
        <v>0</v>
      </c>
      <c r="G15" s="457">
        <v>420</v>
      </c>
      <c r="H15" s="459">
        <v>21962</v>
      </c>
      <c r="I15" s="339">
        <v>607</v>
      </c>
      <c r="J15" s="341">
        <v>31390</v>
      </c>
      <c r="K15" s="457">
        <v>17</v>
      </c>
      <c r="L15" s="339">
        <v>16</v>
      </c>
      <c r="M15" s="281">
        <v>3206.7</v>
      </c>
    </row>
    <row r="16" spans="1:13" ht="19.5" customHeight="1">
      <c r="A16" s="278">
        <v>10</v>
      </c>
      <c r="B16" s="282" t="s">
        <v>100</v>
      </c>
      <c r="C16" s="457"/>
      <c r="D16" s="460">
        <f t="shared" si="0"/>
        <v>0</v>
      </c>
      <c r="E16" s="339"/>
      <c r="F16" s="340">
        <f t="shared" si="1"/>
        <v>0</v>
      </c>
      <c r="G16" s="457">
        <v>280</v>
      </c>
      <c r="H16" s="459">
        <v>14174</v>
      </c>
      <c r="I16" s="339">
        <v>455</v>
      </c>
      <c r="J16" s="341">
        <v>23148</v>
      </c>
      <c r="K16" s="457">
        <v>12</v>
      </c>
      <c r="L16" s="339">
        <v>33</v>
      </c>
      <c r="M16" s="281">
        <v>6613.86</v>
      </c>
    </row>
    <row r="17" spans="1:13" ht="19.5" customHeight="1">
      <c r="A17" s="278">
        <v>11</v>
      </c>
      <c r="B17" s="282" t="s">
        <v>101</v>
      </c>
      <c r="C17" s="458">
        <v>409</v>
      </c>
      <c r="D17" s="460">
        <f t="shared" si="0"/>
        <v>58773.299999999996</v>
      </c>
      <c r="E17" s="280">
        <f>+C7</f>
        <v>1421</v>
      </c>
      <c r="F17" s="340">
        <f t="shared" si="1"/>
        <v>204197.69999999998</v>
      </c>
      <c r="G17" s="458">
        <v>720</v>
      </c>
      <c r="H17" s="459">
        <v>36006</v>
      </c>
      <c r="I17" s="280">
        <f>+G17</f>
        <v>720</v>
      </c>
      <c r="J17" s="341">
        <f t="shared" ref="J17:J18" si="2">+I17*53.48</f>
        <v>38505.599999999999</v>
      </c>
      <c r="K17" s="458">
        <v>6</v>
      </c>
      <c r="L17" s="280">
        <f>+K17</f>
        <v>6</v>
      </c>
      <c r="M17" s="281">
        <f>+L17*200.4</f>
        <v>1202.4000000000001</v>
      </c>
    </row>
    <row r="18" spans="1:13" ht="19.5" customHeight="1">
      <c r="A18" s="278">
        <v>12</v>
      </c>
      <c r="B18" s="282" t="s">
        <v>102</v>
      </c>
      <c r="C18" s="458">
        <v>1102</v>
      </c>
      <c r="D18" s="460">
        <f t="shared" si="0"/>
        <v>158357.4</v>
      </c>
      <c r="E18" s="280">
        <f>+C18</f>
        <v>1102</v>
      </c>
      <c r="F18" s="340">
        <f t="shared" si="1"/>
        <v>158357.4</v>
      </c>
      <c r="G18" s="458">
        <v>818</v>
      </c>
      <c r="H18" s="459">
        <v>40133</v>
      </c>
      <c r="I18" s="280">
        <f>+G18</f>
        <v>818</v>
      </c>
      <c r="J18" s="341">
        <f t="shared" si="2"/>
        <v>43746.64</v>
      </c>
      <c r="K18" s="458">
        <v>7</v>
      </c>
      <c r="L18" s="280">
        <f>+K18</f>
        <v>7</v>
      </c>
      <c r="M18" s="281">
        <f>+L18*200.4</f>
        <v>1402.8</v>
      </c>
    </row>
    <row r="19" spans="1:13" ht="32.25" customHeight="1" thickBot="1">
      <c r="A19" s="283"/>
      <c r="B19" s="284" t="s">
        <v>85</v>
      </c>
      <c r="C19" s="285">
        <f t="shared" ref="C19:K19" si="3">SUM(C7:C18)</f>
        <v>3768</v>
      </c>
      <c r="D19" s="286">
        <f t="shared" si="3"/>
        <v>541461.6</v>
      </c>
      <c r="E19" s="287">
        <f t="shared" si="3"/>
        <v>5168</v>
      </c>
      <c r="F19" s="288">
        <f>SUM(F7:F18)</f>
        <v>742641.6</v>
      </c>
      <c r="G19" s="289">
        <f>SUM(G7:G18)</f>
        <v>6424</v>
      </c>
      <c r="H19" s="286">
        <f>SUM(H7:H18)</f>
        <v>323927</v>
      </c>
      <c r="I19" s="287">
        <f>SUM(I7:I18)</f>
        <v>6949</v>
      </c>
      <c r="J19" s="290">
        <f>SUM(J7:J18)</f>
        <v>355265.74</v>
      </c>
      <c r="K19" s="285">
        <f t="shared" si="3"/>
        <v>188</v>
      </c>
      <c r="L19" s="287">
        <f>SUM(L7:L18)</f>
        <v>173</v>
      </c>
      <c r="M19" s="290">
        <f>SUM(M7:M18)</f>
        <v>34672.380000000005</v>
      </c>
    </row>
    <row r="20" spans="1:13" ht="21.75" customHeight="1">
      <c r="B20" s="291"/>
      <c r="C20" s="292"/>
      <c r="D20" s="293"/>
      <c r="E20" s="292"/>
      <c r="F20" s="293">
        <f>ROUND(F19/1000,1)</f>
        <v>742.6</v>
      </c>
      <c r="G20" s="292"/>
      <c r="H20" s="293"/>
      <c r="I20" s="292"/>
      <c r="J20" s="293">
        <f>ROUND(J19/1000,1)</f>
        <v>355.3</v>
      </c>
      <c r="K20" s="292"/>
      <c r="L20" s="292"/>
      <c r="M20" s="293">
        <f t="shared" ref="M20" si="4">ROUND(M19/1000,1)</f>
        <v>34.700000000000003</v>
      </c>
    </row>
    <row r="21" spans="1:13" ht="33.75" customHeight="1" thickBot="1">
      <c r="B21" s="578" t="s">
        <v>204</v>
      </c>
      <c r="C21" s="578"/>
      <c r="D21" s="578"/>
      <c r="E21" s="294"/>
      <c r="F21" s="295"/>
      <c r="H21" s="294"/>
    </row>
    <row r="22" spans="1:13" s="269" customFormat="1" ht="34.5" customHeight="1">
      <c r="A22" s="296"/>
      <c r="B22" s="297" t="s">
        <v>119</v>
      </c>
      <c r="C22" s="298" t="s">
        <v>120</v>
      </c>
      <c r="D22" s="298" t="s">
        <v>187</v>
      </c>
      <c r="E22" s="298" t="s">
        <v>187</v>
      </c>
      <c r="F22" s="299" t="s">
        <v>187</v>
      </c>
      <c r="G22" s="298" t="s">
        <v>120</v>
      </c>
      <c r="H22" s="298" t="s">
        <v>187</v>
      </c>
      <c r="I22" s="298" t="s">
        <v>187</v>
      </c>
      <c r="J22" s="300" t="s">
        <v>187</v>
      </c>
      <c r="K22" s="298" t="s">
        <v>120</v>
      </c>
      <c r="L22" s="298" t="s">
        <v>187</v>
      </c>
      <c r="M22" s="300" t="s">
        <v>187</v>
      </c>
    </row>
    <row r="23" spans="1:13" ht="23.25" customHeight="1">
      <c r="A23" s="301">
        <v>1</v>
      </c>
      <c r="B23" s="343"/>
      <c r="C23" s="342"/>
      <c r="D23" s="281" t="s">
        <v>187</v>
      </c>
      <c r="E23" s="281" t="s">
        <v>187</v>
      </c>
      <c r="F23" s="340"/>
      <c r="G23" s="347"/>
      <c r="H23" s="281" t="s">
        <v>187</v>
      </c>
      <c r="I23" s="281" t="s">
        <v>187</v>
      </c>
      <c r="J23" s="349"/>
      <c r="K23" s="347"/>
      <c r="L23" s="281" t="s">
        <v>187</v>
      </c>
      <c r="M23" s="450"/>
    </row>
    <row r="24" spans="1:13" ht="23.25" customHeight="1">
      <c r="A24" s="301">
        <v>2</v>
      </c>
      <c r="B24" s="343"/>
      <c r="C24" s="342"/>
      <c r="D24" s="281" t="s">
        <v>187</v>
      </c>
      <c r="E24" s="281" t="s">
        <v>187</v>
      </c>
      <c r="F24" s="340"/>
      <c r="G24" s="347"/>
      <c r="H24" s="281" t="s">
        <v>187</v>
      </c>
      <c r="I24" s="281" t="s">
        <v>187</v>
      </c>
      <c r="J24" s="349"/>
      <c r="K24" s="347"/>
      <c r="L24" s="281" t="s">
        <v>187</v>
      </c>
      <c r="M24" s="450"/>
    </row>
    <row r="25" spans="1:13" s="277" customFormat="1" ht="23.25" customHeight="1">
      <c r="A25" s="278">
        <v>3</v>
      </c>
      <c r="B25" s="344"/>
      <c r="C25" s="345"/>
      <c r="D25" s="302" t="s">
        <v>187</v>
      </c>
      <c r="E25" s="302" t="s">
        <v>187</v>
      </c>
      <c r="F25" s="346"/>
      <c r="G25" s="348"/>
      <c r="H25" s="302" t="s">
        <v>187</v>
      </c>
      <c r="I25" s="302" t="s">
        <v>187</v>
      </c>
      <c r="J25" s="346"/>
      <c r="K25" s="348"/>
      <c r="L25" s="302" t="s">
        <v>187</v>
      </c>
      <c r="M25" s="451"/>
    </row>
    <row r="26" spans="1:13" s="269" customFormat="1" ht="24" customHeight="1">
      <c r="A26" s="303"/>
      <c r="B26" s="304" t="s">
        <v>64</v>
      </c>
      <c r="C26" s="305" t="s">
        <v>187</v>
      </c>
      <c r="D26" s="305" t="s">
        <v>187</v>
      </c>
      <c r="E26" s="305" t="s">
        <v>187</v>
      </c>
      <c r="F26" s="306">
        <f>SUM(F23:F25)</f>
        <v>0</v>
      </c>
      <c r="G26" s="307" t="s">
        <v>187</v>
      </c>
      <c r="H26" s="305" t="s">
        <v>187</v>
      </c>
      <c r="I26" s="305" t="s">
        <v>187</v>
      </c>
      <c r="J26" s="306">
        <f>SUM(J23:J25)</f>
        <v>0</v>
      </c>
      <c r="K26" s="307" t="s">
        <v>187</v>
      </c>
      <c r="L26" s="305" t="s">
        <v>187</v>
      </c>
      <c r="M26" s="452">
        <f t="shared" ref="M26" si="5">SUM(M23:M25)</f>
        <v>0</v>
      </c>
    </row>
    <row r="27" spans="1:13" s="269" customFormat="1" ht="27" customHeight="1" thickBot="1">
      <c r="A27" s="308"/>
      <c r="B27" s="309" t="s">
        <v>205</v>
      </c>
      <c r="C27" s="286"/>
      <c r="D27" s="286" t="s">
        <v>187</v>
      </c>
      <c r="E27" s="286" t="s">
        <v>187</v>
      </c>
      <c r="F27" s="288">
        <f>+F20-F26</f>
        <v>742.6</v>
      </c>
      <c r="G27" s="310" t="s">
        <v>187</v>
      </c>
      <c r="H27" s="286" t="s">
        <v>187</v>
      </c>
      <c r="I27" s="286" t="s">
        <v>187</v>
      </c>
      <c r="J27" s="288">
        <f>J20-J26</f>
        <v>355.3</v>
      </c>
      <c r="K27" s="310" t="s">
        <v>187</v>
      </c>
      <c r="L27" s="286" t="s">
        <v>187</v>
      </c>
      <c r="M27" s="288">
        <f>+M20-M26</f>
        <v>34.700000000000003</v>
      </c>
    </row>
    <row r="28" spans="1:13" s="269" customFormat="1" ht="25.5" customHeight="1" thickBot="1">
      <c r="B28" s="311"/>
      <c r="F28" s="293"/>
      <c r="J28" s="336" t="s">
        <v>121</v>
      </c>
      <c r="K28" s="337"/>
      <c r="L28" s="337"/>
      <c r="M28" s="453">
        <f>+F26+J26+M26</f>
        <v>0</v>
      </c>
    </row>
    <row r="29" spans="1:13" s="269" customFormat="1" ht="20.25" customHeight="1">
      <c r="B29" s="311"/>
      <c r="F29" s="293"/>
    </row>
    <row r="30" spans="1:13" s="291" customFormat="1" ht="25.5" customHeight="1">
      <c r="B30" s="312"/>
      <c r="C30" s="575" t="s">
        <v>2</v>
      </c>
      <c r="D30" s="575"/>
      <c r="E30" s="312"/>
      <c r="F30" s="312"/>
      <c r="G30" s="579"/>
      <c r="H30" s="579"/>
      <c r="I30" s="313"/>
      <c r="J30" s="580" t="str">
        <f>+'Ekamut-caxs'!C75</f>
        <v xml:space="preserve">Դ. Հովհաննիսյան </v>
      </c>
      <c r="K30" s="580"/>
    </row>
    <row r="31" spans="1:13" s="269" customFormat="1">
      <c r="C31" s="314"/>
      <c r="D31" s="314"/>
      <c r="E31" s="315"/>
      <c r="F31" s="315"/>
      <c r="G31" s="581" t="s">
        <v>86</v>
      </c>
      <c r="H31" s="581"/>
      <c r="I31" s="316"/>
      <c r="J31" s="581" t="s">
        <v>103</v>
      </c>
      <c r="K31" s="581"/>
    </row>
    <row r="32" spans="1:13" s="291" customFormat="1" ht="23.25" customHeight="1">
      <c r="B32" s="312"/>
      <c r="C32" s="317" t="s">
        <v>6</v>
      </c>
      <c r="D32" s="317"/>
      <c r="E32" s="312"/>
      <c r="F32" s="312"/>
      <c r="G32" s="580"/>
      <c r="H32" s="580"/>
      <c r="I32" s="318"/>
      <c r="J32" s="580" t="str">
        <f>+'Ekamut-caxs'!C77</f>
        <v>Ս. Ներսիսյան</v>
      </c>
      <c r="K32" s="580"/>
    </row>
    <row r="33" spans="3:12" s="269" customFormat="1">
      <c r="C33" s="294"/>
      <c r="D33" s="294"/>
      <c r="G33" s="581" t="s">
        <v>86</v>
      </c>
      <c r="H33" s="581"/>
      <c r="I33" s="316"/>
      <c r="J33" s="581" t="s">
        <v>103</v>
      </c>
      <c r="K33" s="581"/>
    </row>
    <row r="34" spans="3:12">
      <c r="F34" s="319" t="s">
        <v>1</v>
      </c>
    </row>
    <row r="35" spans="3:12" ht="16.5" customHeight="1">
      <c r="C35" s="320" t="s">
        <v>104</v>
      </c>
      <c r="D35" s="320"/>
      <c r="E35" s="320" t="s">
        <v>105</v>
      </c>
      <c r="F35" s="320" t="s">
        <v>224</v>
      </c>
      <c r="I35" s="321" t="s">
        <v>106</v>
      </c>
      <c r="J35" s="322" t="s">
        <v>195</v>
      </c>
      <c r="K35" s="322"/>
      <c r="L35" s="322" t="s">
        <v>270</v>
      </c>
    </row>
    <row r="36" spans="3:12" ht="16.5" customHeight="1">
      <c r="C36" s="320" t="s">
        <v>107</v>
      </c>
      <c r="D36" s="320"/>
      <c r="E36" s="320" t="s">
        <v>105</v>
      </c>
      <c r="F36" s="320" t="s">
        <v>198</v>
      </c>
      <c r="I36" s="577" t="s">
        <v>199</v>
      </c>
      <c r="J36" s="577"/>
      <c r="K36" s="322"/>
      <c r="L36" s="577" t="s">
        <v>200</v>
      </c>
    </row>
    <row r="37" spans="3:12">
      <c r="C37" s="320"/>
      <c r="D37" s="320"/>
      <c r="E37" s="577" t="s">
        <v>201</v>
      </c>
      <c r="F37" s="577"/>
      <c r="I37" s="577"/>
      <c r="J37" s="577"/>
      <c r="K37" s="322"/>
      <c r="L37" s="577"/>
    </row>
    <row r="38" spans="3:12">
      <c r="C38" s="320"/>
      <c r="D38" s="320"/>
      <c r="E38" s="577"/>
      <c r="F38" s="577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3"/>
  <sheetViews>
    <sheetView view="pageBreakPreview" workbookViewId="0">
      <selection activeCell="B22" sqref="B22"/>
    </sheetView>
  </sheetViews>
  <sheetFormatPr defaultRowHeight="13.5"/>
  <cols>
    <col min="1" max="1" width="6" style="11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1" s="138" customFormat="1" ht="24" customHeight="1">
      <c r="A1" s="538" t="s">
        <v>62</v>
      </c>
      <c r="B1" s="538"/>
      <c r="C1" s="538"/>
      <c r="D1" s="538"/>
      <c r="E1" s="538"/>
    </row>
    <row r="2" spans="1:11" ht="23.25" customHeight="1">
      <c r="A2" s="541" t="str">
        <f>+'Ekamut-caxs'!A14:D14</f>
        <v xml:space="preserve">«Երևանի Ա. Ցիցիկյանի անվան երաժշտական դպրորոց» ՀՈԱԿ-ի  </v>
      </c>
      <c r="B2" s="541"/>
      <c r="C2" s="541"/>
      <c r="D2" s="541"/>
      <c r="E2" s="541"/>
    </row>
    <row r="3" spans="1:11" ht="28.5" customHeight="1">
      <c r="A3" s="541" t="s">
        <v>255</v>
      </c>
      <c r="B3" s="541"/>
      <c r="C3" s="541"/>
      <c r="D3" s="541"/>
      <c r="E3" s="541"/>
    </row>
    <row r="5" spans="1:11">
      <c r="E5" s="148" t="s">
        <v>118</v>
      </c>
    </row>
    <row r="6" spans="1:11" ht="124.5" customHeight="1">
      <c r="A6" s="229" t="s">
        <v>3</v>
      </c>
      <c r="B6" s="229" t="s">
        <v>89</v>
      </c>
      <c r="C6" s="229" t="s">
        <v>238</v>
      </c>
      <c r="D6" s="229" t="s">
        <v>237</v>
      </c>
      <c r="E6" s="229" t="s">
        <v>236</v>
      </c>
    </row>
    <row r="7" spans="1:11" s="362" customFormat="1">
      <c r="A7" s="361">
        <v>1</v>
      </c>
      <c r="B7" s="361">
        <v>2</v>
      </c>
      <c r="C7" s="361">
        <v>3</v>
      </c>
      <c r="D7" s="361">
        <v>4</v>
      </c>
      <c r="E7" s="361">
        <v>5</v>
      </c>
    </row>
    <row r="8" spans="1:11" ht="24.75" customHeight="1">
      <c r="A8" s="194">
        <v>1</v>
      </c>
      <c r="B8" s="24" t="s">
        <v>271</v>
      </c>
      <c r="C8" s="190">
        <v>50299.7</v>
      </c>
      <c r="D8" s="190">
        <v>725.6</v>
      </c>
      <c r="E8" s="190">
        <v>1335.9</v>
      </c>
      <c r="G8" s="1">
        <v>64765.9</v>
      </c>
      <c r="H8" s="1">
        <v>64338.9</v>
      </c>
      <c r="J8" s="1">
        <v>1603.9</v>
      </c>
      <c r="K8" s="1">
        <v>1089.5</v>
      </c>
    </row>
    <row r="9" spans="1:11" ht="24.75" customHeight="1">
      <c r="A9" s="194">
        <v>2</v>
      </c>
      <c r="B9" s="24" t="s">
        <v>272</v>
      </c>
      <c r="C9" s="462">
        <v>6849.3</v>
      </c>
      <c r="D9" s="190">
        <v>90.7</v>
      </c>
      <c r="E9" s="190">
        <v>255.8</v>
      </c>
    </row>
    <row r="10" spans="1:11" ht="24.75" customHeight="1">
      <c r="A10" s="194">
        <v>3</v>
      </c>
      <c r="B10" s="24" t="s">
        <v>245</v>
      </c>
      <c r="C10" s="462">
        <f>6670.5+946.4</f>
        <v>7616.9</v>
      </c>
      <c r="D10" s="190">
        <v>90.7</v>
      </c>
      <c r="E10" s="190">
        <v>255.8</v>
      </c>
      <c r="F10" s="1">
        <v>301.2</v>
      </c>
    </row>
    <row r="11" spans="1:11" ht="25.5" customHeight="1">
      <c r="A11" s="194">
        <v>4</v>
      </c>
      <c r="B11" s="359" t="s">
        <v>179</v>
      </c>
      <c r="C11" s="190">
        <v>6670.5</v>
      </c>
      <c r="D11" s="190">
        <v>91.2</v>
      </c>
      <c r="E11" s="190">
        <v>255.8</v>
      </c>
      <c r="F11" s="360"/>
    </row>
    <row r="12" spans="1:11" ht="25.5" customHeight="1">
      <c r="A12" s="194">
        <v>5</v>
      </c>
      <c r="B12" s="359" t="s">
        <v>175</v>
      </c>
      <c r="C12" s="190">
        <v>6670.5</v>
      </c>
      <c r="D12" s="190">
        <v>91.2</v>
      </c>
      <c r="E12" s="190">
        <v>255.8</v>
      </c>
      <c r="F12" s="360"/>
    </row>
    <row r="13" spans="1:11" s="138" customFormat="1" ht="31.5" customHeight="1">
      <c r="A13" s="177"/>
      <c r="B13" s="230" t="s">
        <v>176</v>
      </c>
      <c r="C13" s="231">
        <f>ROUND(SUM(C8:C12),1)</f>
        <v>78106.899999999994</v>
      </c>
      <c r="D13" s="231">
        <f>ROUND(SUM(D8:D12),1)</f>
        <v>1089.4000000000001</v>
      </c>
      <c r="E13" s="231">
        <f>ROUND(SUM(E8:E12),1)</f>
        <v>2359.1</v>
      </c>
    </row>
    <row r="15" spans="1:11" ht="19.5" customHeight="1">
      <c r="B15" s="1" t="s">
        <v>186</v>
      </c>
    </row>
    <row r="16" spans="1:11" ht="21.75" customHeight="1">
      <c r="B16" s="582"/>
      <c r="C16" s="582"/>
      <c r="D16" s="582"/>
      <c r="E16" s="582"/>
    </row>
    <row r="19" spans="2:5" ht="25.5" customHeight="1">
      <c r="B19" s="232" t="s">
        <v>177</v>
      </c>
      <c r="E19" s="233" t="str">
        <f>+'Ekamut-caxs'!C75</f>
        <v xml:space="preserve">Դ. Հովհաննիսյան </v>
      </c>
    </row>
    <row r="20" spans="2:5" ht="18.75" customHeight="1">
      <c r="B20" s="119" t="s">
        <v>4</v>
      </c>
      <c r="E20" s="261" t="str">
        <f>+'Ekamut-caxs'!C76</f>
        <v>/անուն, ազգանուն/</v>
      </c>
    </row>
    <row r="21" spans="2:5" ht="23.25" customHeight="1">
      <c r="B21" s="138" t="s">
        <v>6</v>
      </c>
      <c r="E21" s="233" t="str">
        <f>+'Ekamut-caxs'!C77</f>
        <v>Ս. Ներսիսյան</v>
      </c>
    </row>
    <row r="22" spans="2:5" ht="14.25">
      <c r="C22" s="138" t="s">
        <v>1</v>
      </c>
      <c r="D22" s="138"/>
      <c r="E22" s="261" t="str">
        <f>+'Ekamut-caxs'!C78</f>
        <v>/անուն, ազգանուն/</v>
      </c>
    </row>
    <row r="23" spans="2:5">
      <c r="B23" s="118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12" zoomScale="91" zoomScaleSheetLayoutView="91" workbookViewId="0">
      <selection activeCell="B22" sqref="B22"/>
    </sheetView>
  </sheetViews>
  <sheetFormatPr defaultColWidth="9.140625" defaultRowHeight="13.5"/>
  <cols>
    <col min="1" max="1" width="4.42578125" style="331" customWidth="1"/>
    <col min="2" max="2" width="35.28515625" style="330" customWidth="1"/>
    <col min="3" max="3" width="17" style="330" customWidth="1"/>
    <col min="4" max="7" width="16.7109375" style="330" customWidth="1"/>
    <col min="8" max="8" width="18.42578125" style="330" customWidth="1"/>
    <col min="9" max="9" width="10.42578125" style="330" bestFit="1" customWidth="1"/>
    <col min="10" max="16384" width="9.140625" style="330"/>
  </cols>
  <sheetData>
    <row r="1" spans="1:8" s="426" customFormat="1" ht="37.5" customHeight="1">
      <c r="A1" s="424" t="s">
        <v>62</v>
      </c>
      <c r="B1" s="424"/>
      <c r="C1" s="424"/>
      <c r="D1" s="424"/>
      <c r="E1" s="424"/>
      <c r="F1" s="424"/>
      <c r="G1" s="424"/>
      <c r="H1" s="425"/>
    </row>
    <row r="2" spans="1:8" s="426" customFormat="1" ht="27.75" customHeight="1">
      <c r="A2" s="424" t="str">
        <f>+'Ekamut-caxs'!A14:D14</f>
        <v xml:space="preserve">«Երևանի Ա. Ցիցիկյանի անվան երաժշտական դպրորոց» ՀՈԱԿ-ի  </v>
      </c>
      <c r="B2" s="424"/>
      <c r="C2" s="424"/>
      <c r="D2" s="424"/>
      <c r="E2" s="424"/>
      <c r="F2" s="424"/>
      <c r="G2" s="424"/>
      <c r="H2" s="425"/>
    </row>
    <row r="3" spans="1:8" ht="37.5" customHeight="1">
      <c r="A3" s="422" t="s">
        <v>254</v>
      </c>
      <c r="B3" s="422"/>
      <c r="C3" s="422"/>
      <c r="D3" s="422"/>
      <c r="E3" s="422"/>
      <c r="F3" s="422"/>
      <c r="G3" s="422"/>
      <c r="H3" s="423"/>
    </row>
    <row r="5" spans="1:8">
      <c r="H5" s="421" t="s">
        <v>0</v>
      </c>
    </row>
    <row r="6" spans="1:8" ht="48.75" customHeight="1">
      <c r="A6" s="583" t="s">
        <v>3</v>
      </c>
      <c r="B6" s="583" t="s">
        <v>212</v>
      </c>
      <c r="C6" s="583" t="s">
        <v>216</v>
      </c>
      <c r="D6" s="583" t="s">
        <v>253</v>
      </c>
      <c r="E6" s="583"/>
      <c r="F6" s="583"/>
      <c r="G6" s="583"/>
      <c r="H6" s="584" t="s">
        <v>246</v>
      </c>
    </row>
    <row r="7" spans="1:8" ht="48" customHeight="1">
      <c r="A7" s="583"/>
      <c r="B7" s="583"/>
      <c r="C7" s="583"/>
      <c r="D7" s="417" t="s">
        <v>85</v>
      </c>
      <c r="E7" s="417" t="s">
        <v>213</v>
      </c>
      <c r="F7" s="417" t="s">
        <v>214</v>
      </c>
      <c r="G7" s="417" t="s">
        <v>215</v>
      </c>
      <c r="H7" s="585"/>
    </row>
    <row r="8" spans="1:8" s="332" customFormat="1" ht="39.75" customHeight="1">
      <c r="A8" s="335">
        <v>1</v>
      </c>
      <c r="B8" s="418" t="s">
        <v>217</v>
      </c>
      <c r="C8" s="335">
        <v>35.5</v>
      </c>
      <c r="D8" s="335">
        <f>SUM(E8:G8)</f>
        <v>111</v>
      </c>
      <c r="E8" s="338">
        <v>86</v>
      </c>
      <c r="F8" s="338">
        <v>5</v>
      </c>
      <c r="G8" s="419">
        <v>20</v>
      </c>
      <c r="H8" s="418">
        <f>+E8*C8</f>
        <v>3053</v>
      </c>
    </row>
    <row r="9" spans="1:8" s="332" customFormat="1" ht="39.75" customHeight="1">
      <c r="A9" s="335" t="s">
        <v>247</v>
      </c>
      <c r="B9" s="418" t="s">
        <v>218</v>
      </c>
      <c r="C9" s="335">
        <v>17.75</v>
      </c>
      <c r="D9" s="335">
        <f t="shared" ref="D9:D18" si="0">SUM(E9:G9)</f>
        <v>31</v>
      </c>
      <c r="E9" s="338">
        <v>31</v>
      </c>
      <c r="F9" s="338">
        <v>0</v>
      </c>
      <c r="G9" s="419">
        <v>0</v>
      </c>
      <c r="H9" s="418">
        <f>+E9*C9</f>
        <v>550.25</v>
      </c>
    </row>
    <row r="10" spans="1:8" s="332" customFormat="1" ht="39.75" customHeight="1">
      <c r="A10" s="335"/>
      <c r="B10" s="418" t="s">
        <v>250</v>
      </c>
      <c r="C10" s="335">
        <v>30.5</v>
      </c>
      <c r="D10" s="335">
        <f t="shared" si="0"/>
        <v>19</v>
      </c>
      <c r="E10" s="338">
        <v>13</v>
      </c>
      <c r="F10" s="338">
        <v>0</v>
      </c>
      <c r="G10" s="419">
        <v>6</v>
      </c>
      <c r="H10" s="418">
        <f>+E10*C10</f>
        <v>396.5</v>
      </c>
    </row>
    <row r="11" spans="1:8" s="332" customFormat="1" ht="39.75" customHeight="1">
      <c r="A11" s="335"/>
      <c r="B11" s="418" t="s">
        <v>251</v>
      </c>
      <c r="C11" s="335">
        <v>15.25</v>
      </c>
      <c r="D11" s="335">
        <f t="shared" si="0"/>
        <v>3</v>
      </c>
      <c r="E11" s="338">
        <v>3</v>
      </c>
      <c r="F11" s="338">
        <v>0</v>
      </c>
      <c r="G11" s="419">
        <v>0</v>
      </c>
      <c r="H11" s="418">
        <f t="shared" ref="H11:H13" si="1">+E11*C11</f>
        <v>45.75</v>
      </c>
    </row>
    <row r="12" spans="1:8" s="332" customFormat="1" ht="39.75" customHeight="1">
      <c r="A12" s="335"/>
      <c r="B12" s="418" t="s">
        <v>252</v>
      </c>
      <c r="C12" s="427">
        <v>27</v>
      </c>
      <c r="D12" s="335">
        <f t="shared" si="0"/>
        <v>28</v>
      </c>
      <c r="E12" s="338">
        <v>26</v>
      </c>
      <c r="F12" s="338">
        <v>0</v>
      </c>
      <c r="G12" s="419">
        <v>2</v>
      </c>
      <c r="H12" s="418">
        <f t="shared" si="1"/>
        <v>702</v>
      </c>
    </row>
    <row r="13" spans="1:8" s="332" customFormat="1" ht="39.75" customHeight="1">
      <c r="A13" s="335"/>
      <c r="B13" s="418" t="s">
        <v>251</v>
      </c>
      <c r="C13" s="335">
        <v>13.5</v>
      </c>
      <c r="D13" s="335">
        <f t="shared" si="0"/>
        <v>0</v>
      </c>
      <c r="E13" s="338">
        <v>0</v>
      </c>
      <c r="F13" s="338">
        <v>0</v>
      </c>
      <c r="G13" s="419">
        <v>0</v>
      </c>
      <c r="H13" s="418">
        <f t="shared" si="1"/>
        <v>0</v>
      </c>
    </row>
    <row r="14" spans="1:8" s="332" customFormat="1" ht="42" customHeight="1">
      <c r="A14" s="335">
        <v>2</v>
      </c>
      <c r="B14" s="418" t="s">
        <v>219</v>
      </c>
      <c r="C14" s="335">
        <v>34.5</v>
      </c>
      <c r="D14" s="335">
        <f t="shared" si="0"/>
        <v>35</v>
      </c>
      <c r="E14" s="338">
        <v>31</v>
      </c>
      <c r="F14" s="338">
        <v>0</v>
      </c>
      <c r="G14" s="419">
        <v>4</v>
      </c>
      <c r="H14" s="418">
        <f>+E14*C14</f>
        <v>1069.5</v>
      </c>
    </row>
    <row r="15" spans="1:8" s="332" customFormat="1" ht="42" customHeight="1">
      <c r="A15" s="335" t="s">
        <v>247</v>
      </c>
      <c r="B15" s="418" t="s">
        <v>218</v>
      </c>
      <c r="C15" s="335">
        <v>17.25</v>
      </c>
      <c r="D15" s="335">
        <f t="shared" si="0"/>
        <v>6</v>
      </c>
      <c r="E15" s="338">
        <v>6</v>
      </c>
      <c r="F15" s="338">
        <v>0</v>
      </c>
      <c r="G15" s="419">
        <v>0</v>
      </c>
      <c r="H15" s="418">
        <f>+E15*C15</f>
        <v>103.5</v>
      </c>
    </row>
    <row r="16" spans="1:8" s="332" customFormat="1" ht="37.5" customHeight="1">
      <c r="A16" s="335">
        <v>3</v>
      </c>
      <c r="B16" s="418" t="s">
        <v>220</v>
      </c>
      <c r="C16" s="335">
        <v>25.5</v>
      </c>
      <c r="D16" s="335">
        <f t="shared" si="0"/>
        <v>0</v>
      </c>
      <c r="E16" s="338">
        <v>0</v>
      </c>
      <c r="F16" s="338">
        <v>0</v>
      </c>
      <c r="G16" s="419">
        <v>0</v>
      </c>
      <c r="H16" s="418">
        <f t="shared" ref="H16:H18" si="2">+E16*C16</f>
        <v>0</v>
      </c>
    </row>
    <row r="17" spans="1:9" s="332" customFormat="1" ht="37.5" customHeight="1">
      <c r="A17" s="335">
        <v>4</v>
      </c>
      <c r="B17" s="418" t="s">
        <v>221</v>
      </c>
      <c r="C17" s="427">
        <v>16</v>
      </c>
      <c r="D17" s="335">
        <f t="shared" si="0"/>
        <v>0</v>
      </c>
      <c r="E17" s="338">
        <v>0</v>
      </c>
      <c r="F17" s="338">
        <v>0</v>
      </c>
      <c r="G17" s="419">
        <v>0</v>
      </c>
      <c r="H17" s="418">
        <f t="shared" si="2"/>
        <v>0</v>
      </c>
    </row>
    <row r="18" spans="1:9" s="332" customFormat="1" ht="37.5" customHeight="1">
      <c r="A18" s="335">
        <v>5</v>
      </c>
      <c r="B18" s="418" t="s">
        <v>222</v>
      </c>
      <c r="C18" s="427">
        <v>15</v>
      </c>
      <c r="D18" s="335">
        <f t="shared" si="0"/>
        <v>0</v>
      </c>
      <c r="E18" s="338">
        <v>0</v>
      </c>
      <c r="F18" s="338">
        <v>0</v>
      </c>
      <c r="G18" s="419">
        <v>0</v>
      </c>
      <c r="H18" s="418">
        <f t="shared" si="2"/>
        <v>0</v>
      </c>
    </row>
    <row r="19" spans="1:9" s="332" customFormat="1" ht="44.25" customHeight="1">
      <c r="A19" s="335"/>
      <c r="B19" s="418" t="s">
        <v>64</v>
      </c>
      <c r="C19" s="335">
        <f>SUM(C8:C18)</f>
        <v>247.75</v>
      </c>
      <c r="D19" s="335">
        <f>SUM(D8:D18)</f>
        <v>233</v>
      </c>
      <c r="E19" s="335">
        <f>SUM(E8:E18)</f>
        <v>196</v>
      </c>
      <c r="F19" s="335">
        <v>5</v>
      </c>
      <c r="G19" s="420">
        <v>32</v>
      </c>
      <c r="H19" s="418">
        <f>SUM(H8:H18)</f>
        <v>5920.5</v>
      </c>
      <c r="I19" s="463">
        <f>+H19+750</f>
        <v>6670.5</v>
      </c>
    </row>
    <row r="20" spans="1:9" s="332" customFormat="1" ht="44.25" customHeight="1">
      <c r="A20" s="335"/>
      <c r="B20" s="418" t="s">
        <v>248</v>
      </c>
      <c r="C20" s="335"/>
      <c r="D20" s="335">
        <f>SUM(E20:G20)</f>
        <v>193</v>
      </c>
      <c r="E20" s="335">
        <f>+E19-E9-E11-E13-E15</f>
        <v>156</v>
      </c>
      <c r="F20" s="335">
        <v>5</v>
      </c>
      <c r="G20" s="335">
        <v>32</v>
      </c>
      <c r="H20" s="418"/>
    </row>
    <row r="21" spans="1:9" ht="20.25" customHeight="1">
      <c r="B21" s="329"/>
    </row>
    <row r="22" spans="1:9" ht="20.25" customHeight="1">
      <c r="B22" s="329"/>
    </row>
    <row r="23" spans="1:9" ht="20.25" customHeight="1">
      <c r="B23" s="329"/>
    </row>
    <row r="24" spans="1:9" ht="23.25" customHeight="1">
      <c r="B24" s="333" t="s">
        <v>2</v>
      </c>
      <c r="D24" s="587" t="str">
        <f>+'Ekamut-caxs'!C75</f>
        <v xml:space="preserve">Դ. Հովհաննիսյան </v>
      </c>
      <c r="E24" s="587"/>
      <c r="F24" s="587"/>
      <c r="G24" s="587"/>
    </row>
    <row r="25" spans="1:9" ht="11.25" customHeight="1">
      <c r="B25" s="334" t="s">
        <v>4</v>
      </c>
      <c r="D25" s="588" t="s">
        <v>5</v>
      </c>
      <c r="E25" s="588"/>
      <c r="F25" s="588"/>
      <c r="G25" s="588"/>
    </row>
    <row r="26" spans="1:9" ht="24" customHeight="1">
      <c r="B26" s="332" t="s">
        <v>6</v>
      </c>
      <c r="D26" s="587" t="str">
        <f>+'Ekamut-caxs'!C77</f>
        <v>Ս. Ներսիսյան</v>
      </c>
      <c r="E26" s="587"/>
      <c r="F26" s="587"/>
      <c r="G26" s="587"/>
    </row>
    <row r="27" spans="1:9" ht="16.5" customHeight="1">
      <c r="B27" s="331" t="s">
        <v>182</v>
      </c>
      <c r="D27" s="586" t="s">
        <v>5</v>
      </c>
      <c r="E27" s="586"/>
      <c r="F27" s="586"/>
      <c r="G27" s="58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https://mul2.yerevan.am/tasks/2635917/oneclick?token=9451462c9332be717d7ca4ab712c7565</cp:keywords>
  <cp:lastModifiedBy>Lusine Petrosyan</cp:lastModifiedBy>
  <cp:lastPrinted>2025-12-09T12:27:42Z</cp:lastPrinted>
  <dcterms:created xsi:type="dcterms:W3CDTF">1996-10-14T23:33:28Z</dcterms:created>
  <dcterms:modified xsi:type="dcterms:W3CDTF">2025-12-26T11:17:48Z</dcterms:modified>
</cp:coreProperties>
</file>